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.253\Contabilidad\S.A\2023\INFORMES AUXILIARES - 2023 - MARCE\0.CNV 2023\09.06.CNV - A SETIEMBRE 2023\A PRESENTAR\"/>
    </mc:Choice>
  </mc:AlternateContent>
  <xr:revisionPtr revIDLastSave="0" documentId="13_ncr:1_{3714A6D2-6E7A-4AFC-B005-2EDFF0701E11}" xr6:coauthVersionLast="47" xr6:coauthVersionMax="47" xr10:uidLastSave="{00000000-0000-0000-0000-000000000000}"/>
  <bookViews>
    <workbookView xWindow="-120" yWindow="-120" windowWidth="20730" windowHeight="11040" activeTab="5" xr2:uid="{00000000-000D-0000-FFFF-FFFF00000000}"/>
  </bookViews>
  <sheets>
    <sheet name="Índice" sheetId="3" r:id="rId1"/>
    <sheet name="1.1" sheetId="1" r:id="rId2"/>
    <sheet name="1.2" sheetId="4" r:id="rId3"/>
    <sheet name="1.3" sheetId="5" r:id="rId4"/>
    <sheet name="1.4" sheetId="7" r:id="rId5"/>
    <sheet name="1.5" sheetId="8" r:id="rId6"/>
  </sheets>
  <definedNames>
    <definedName name="_xlnm._FilterDatabase" localSheetId="1" hidden="1">'1.1'!$A$16:$J$72</definedName>
    <definedName name="_xlnm._FilterDatabase" localSheetId="2" hidden="1">'1.2'!$A$18:$W$89</definedName>
    <definedName name="_xlnm.Print_Titles" localSheetId="1">'1.1'!$1:$6</definedName>
  </definedNames>
  <calcPr calcId="191029"/>
</workbook>
</file>

<file path=xl/calcChain.xml><?xml version="1.0" encoding="utf-8"?>
<calcChain xmlns="http://schemas.openxmlformats.org/spreadsheetml/2006/main">
  <c r="H18" i="7" l="1"/>
  <c r="A21" i="5"/>
  <c r="A23" i="5" s="1"/>
  <c r="A22" i="5"/>
  <c r="A20" i="5"/>
  <c r="A19" i="5"/>
  <c r="A23" i="4" l="1"/>
  <c r="A81" i="1" l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F131" i="1" l="1"/>
  <c r="A102" i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G131" i="1" l="1"/>
  <c r="G23" i="5"/>
  <c r="G22" i="5"/>
  <c r="G21" i="5"/>
  <c r="G20" i="5"/>
  <c r="G19" i="5"/>
  <c r="G18" i="5"/>
  <c r="A20" i="4" l="1"/>
  <c r="A21" i="4" s="1"/>
  <c r="A22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l="1"/>
  <c r="A57" i="4" s="1"/>
  <c r="A58" i="4" s="1"/>
  <c r="A59" i="4" l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l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H89" i="4"/>
  <c r="A88" i="4" l="1"/>
  <c r="A87" i="4"/>
  <c r="C12" i="8"/>
  <c r="C12" i="7"/>
  <c r="C12" i="5"/>
  <c r="C11" i="1"/>
  <c r="G18" i="7" l="1"/>
  <c r="G19" i="7" l="1"/>
  <c r="G18" i="8"/>
  <c r="F21" i="7" l="1"/>
  <c r="I89" i="4" l="1"/>
  <c r="A19" i="1" l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F24" i="5"/>
  <c r="A46" i="1" l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G24" i="5"/>
  <c r="A71" i="1" l="1"/>
  <c r="C11" i="8"/>
  <c r="C11" i="7"/>
  <c r="C11" i="5"/>
  <c r="C11" i="4"/>
  <c r="A9" i="8" l="1"/>
  <c r="H32" i="8"/>
  <c r="G32" i="8"/>
  <c r="G21" i="8"/>
  <c r="F21" i="8"/>
  <c r="H21" i="8"/>
  <c r="F29" i="8"/>
  <c r="F89" i="4" l="1"/>
  <c r="G89" i="4"/>
  <c r="F30" i="8"/>
  <c r="H32" i="7" l="1"/>
  <c r="G32" i="7"/>
  <c r="H21" i="7"/>
  <c r="G21" i="7" l="1"/>
  <c r="F29" i="7"/>
  <c r="F30" i="7"/>
  <c r="A9" i="1" l="1"/>
  <c r="A9" i="4"/>
  <c r="A9" i="5"/>
  <c r="I99" i="4"/>
  <c r="H35" i="5"/>
  <c r="G99" i="4"/>
  <c r="G35" i="5"/>
  <c r="H24" i="5"/>
  <c r="F32" i="5" l="1"/>
  <c r="F33" i="5"/>
  <c r="F99" i="4" l="1"/>
  <c r="A9" i="7"/>
</calcChain>
</file>

<file path=xl/sharedStrings.xml><?xml version="1.0" encoding="utf-8"?>
<sst xmlns="http://schemas.openxmlformats.org/spreadsheetml/2006/main" count="985" uniqueCount="190">
  <si>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</si>
  <si>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</si>
  <si>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</si>
  <si>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</si>
  <si>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</si>
  <si>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</si>
  <si>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</si>
  <si>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</si>
  <si>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</si>
  <si>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</si>
  <si>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</si>
  <si>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</si>
  <si>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</si>
  <si>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</si>
  <si>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</si>
  <si>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</si>
  <si>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</si>
  <si>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</si>
  <si>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</si>
  <si>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</si>
  <si>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</si>
  <si>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</si>
  <si>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</si>
  <si>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</si>
  <si>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</si>
  <si>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</si>
  <si>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</si>
  <si>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</si>
  <si>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</si>
  <si>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</si>
  <si>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</si>
  <si>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</si>
  <si>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</si>
  <si>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</si>
  <si>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</si>
  <si>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</si>
  <si>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</si>
  <si>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</si>
  <si>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</si>
  <si>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</si>
  <si>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>COMUN</t>
  </si>
  <si>
    <t>INTERESES S/ BONOS</t>
  </si>
  <si>
    <t>BONOS</t>
  </si>
  <si>
    <t>PROVEEDORES LOCALES</t>
  </si>
  <si>
    <t>CORTO PLAZO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</si>
  <si>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</si>
  <si>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</si>
  <si>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</si>
  <si>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BVPASA PEG1 SERIE 8</t>
  </si>
  <si>
    <t>BVPASA PEG1 SERIE 9</t>
  </si>
  <si>
    <t>BVPASA PEG1 SERIE 10</t>
  </si>
  <si>
    <t>BVPASA PEG1 SERIE 11</t>
  </si>
  <si>
    <t>BVPASA PEG1 SERIE 12</t>
  </si>
  <si>
    <t>BVPASA PEG 1 SERIE 8</t>
  </si>
  <si>
    <t>BVPASA PEG 1 SERIE 9</t>
  </si>
  <si>
    <t>BVPASA PEG 1 SERIE 10</t>
  </si>
  <si>
    <t>BVPASA PEG 1 SERIE 11</t>
  </si>
  <si>
    <t>BVPASA PEG 1 SERIE 12</t>
  </si>
  <si>
    <t>PRESTAMOS DE SOCIOS GS.</t>
  </si>
  <si>
    <t>AGUINALDOS A PAGAR</t>
  </si>
  <si>
    <t>DIVIDENDOS A PAGAR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</si>
  <si>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</si>
  <si>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</si>
  <si>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</si>
  <si>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</si>
  <si>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</si>
  <si>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</si>
  <si>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</si>
  <si>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>GONZALO IGNACIO SAMANIEGO ZUBIZARRETA</t>
  </si>
  <si>
    <t>(en EUR)</t>
  </si>
  <si>
    <t>EUROCAR S.A</t>
  </si>
  <si>
    <t>LA CONSOLIDADA SA DE SEGUROS</t>
  </si>
  <si>
    <t>MANUEL ANTONIO DA COSTA</t>
  </si>
  <si>
    <t>RUMBOS S.A. DE SEGUROS</t>
  </si>
  <si>
    <t>OTROS PROVEEDORES LOCALES</t>
  </si>
  <si>
    <t>ANTICIPO DE CLIENTES</t>
  </si>
  <si>
    <t>OTRAS CUENTAS A PAGAR</t>
  </si>
  <si>
    <t>INTERESES A DEVENGAR</t>
  </si>
  <si>
    <t>KUATIAPO S.A.</t>
  </si>
  <si>
    <t>LUIS ENRIQUE PERONI GIRALT</t>
  </si>
  <si>
    <t>PARAGUAY ENERGY OPERACIONES Y LOGISTICA SRL</t>
  </si>
  <si>
    <t>PROVEEDORES DEL EXTERIOR</t>
  </si>
  <si>
    <t>AUTOMOTORES Y MAQUINARIA SAECA</t>
  </si>
  <si>
    <t>CARMEN SOLEDAD ARANDA</t>
  </si>
  <si>
    <t>CONSORCIO HOSPITALARIO</t>
  </si>
  <si>
    <t>DHL (PARAGUAY) S.R.L</t>
  </si>
  <si>
    <t>FINANCIERA PYO JAPONESA S.A.E.C.A.</t>
  </si>
  <si>
    <t>MAMBO S.A.</t>
  </si>
  <si>
    <t>MOVITEC S.R.L.</t>
  </si>
  <si>
    <t>OR Technology</t>
  </si>
  <si>
    <t>DIESA S.A.</t>
  </si>
  <si>
    <t>ENRIQUE ALEJANDRO MAAS FRANCO</t>
  </si>
  <si>
    <t>ARTRON LABORATORIES INC</t>
  </si>
  <si>
    <t>GENEPROOF A.S.</t>
  </si>
  <si>
    <t>WIENER LAB SWITZERLAND- SUIZA</t>
  </si>
  <si>
    <t>GLOBE SCIENTIFIC INC.</t>
  </si>
  <si>
    <t>LABORLAB</t>
  </si>
  <si>
    <t>ARKRAY GLOBAL BUSINESS INC</t>
  </si>
  <si>
    <t>DIASORIN INC</t>
  </si>
  <si>
    <t>USD</t>
  </si>
  <si>
    <t>EUR</t>
  </si>
  <si>
    <t>Hipotecaria</t>
  </si>
  <si>
    <t>LABORATORIOS CONDA S.A.</t>
  </si>
  <si>
    <t>MINDRAY</t>
  </si>
  <si>
    <t>BANCO ATLAS</t>
  </si>
  <si>
    <t>BANCO BASA S.A.</t>
  </si>
  <si>
    <t>BANCO DO BRASIL</t>
  </si>
  <si>
    <t>BANCO FAMILIAR</t>
  </si>
  <si>
    <t>BANCO GNB EN PROCESO DE FUSION</t>
  </si>
  <si>
    <t>BANCO ITAU</t>
  </si>
  <si>
    <t xml:space="preserve">BANCO REGIONAL </t>
  </si>
  <si>
    <t xml:space="preserve">BANCOP </t>
  </si>
  <si>
    <t>CAJA MUTUAL DE COOPERATIVISTAS DEL PY</t>
  </si>
  <si>
    <t>FINANCIERA PYO JAPONESA</t>
  </si>
  <si>
    <t>VISION BANCO SAECA</t>
  </si>
  <si>
    <t>PRESTAMO BANCO BASA S.A.</t>
  </si>
  <si>
    <t>DIASORIN ITALIA SPA</t>
  </si>
  <si>
    <t>ELISABETH PHARMACON</t>
  </si>
  <si>
    <t>SUELDOS Y JORNALES A PAGAR</t>
  </si>
  <si>
    <t>TU FINANCIERA SAECA</t>
  </si>
  <si>
    <t>CODEUDORIA</t>
  </si>
  <si>
    <t>SOLIDARIA</t>
  </si>
  <si>
    <t>HIPOTECARIA</t>
  </si>
  <si>
    <t>S.A.C.I. H. PETERSEN</t>
  </si>
  <si>
    <t>Zhangjiagang Bestran Technology Co.,Ltd</t>
  </si>
  <si>
    <t>JS MEDICINA ELECTRONICA</t>
  </si>
  <si>
    <t>BVPASA PEG2 SERIE 1</t>
  </si>
  <si>
    <t>BVPASA PEG2 SERIE 2</t>
  </si>
  <si>
    <t>BVPASA PEG2 SERIE 3</t>
  </si>
  <si>
    <t>BVPASA PEG2 SERIE 4</t>
  </si>
  <si>
    <t>BVPASA PEG2 SERIE 5</t>
  </si>
  <si>
    <t>BVPASA PEG2 SERIE 6</t>
  </si>
  <si>
    <t>BVPASA PEG2 SERIE 7</t>
  </si>
  <si>
    <t>BVPASA PEG2 SERIE 8</t>
  </si>
  <si>
    <t>BVPASA PEG2 SERIE 9</t>
  </si>
  <si>
    <t>BVPASA PEG2 SERIE 10</t>
  </si>
  <si>
    <t>BIOTÉCNICA</t>
  </si>
  <si>
    <t>R &amp; D SYSTEMS</t>
  </si>
  <si>
    <t>ECOESTRATEGIC E.A.S.</t>
  </si>
  <si>
    <t>OSCAR JUAN DOLDAN LIVIERES</t>
  </si>
  <si>
    <t>MEDCAPTAIN MEDICAL TECHNOLOGY CO. LTD.</t>
  </si>
  <si>
    <t>CADIEM CASA DE BOLSA SA</t>
  </si>
  <si>
    <t>ADS IND. Y COM. S.A.</t>
  </si>
  <si>
    <t>UNIFLEX SA</t>
  </si>
  <si>
    <t>EL MEJOR VENDING S.A.</t>
  </si>
  <si>
    <t>ISLA ALTA S.A</t>
  </si>
  <si>
    <t>EMPRESA NTRA. SRA. DE LA ASUNCION CISA</t>
  </si>
  <si>
    <t>ITTI S.A.E.C.A</t>
  </si>
  <si>
    <t>BANCO NACIONAL DE FOMENTO</t>
  </si>
  <si>
    <t>BVPASA PEG2 SERIE 11</t>
  </si>
  <si>
    <t>BVPASA PEG2 SERIE 12</t>
  </si>
  <si>
    <t>BVPASA PEG2 SERIE 13</t>
  </si>
  <si>
    <t>BVPASA PEG2 SERIE 14</t>
  </si>
  <si>
    <t>BVPASA PEG2 SERIE 15</t>
  </si>
  <si>
    <t>BVPASA PEG2 SERIE 16</t>
  </si>
  <si>
    <t>BVPASA PEG2 SERIE 17</t>
  </si>
  <si>
    <t>BVPASA PEG2 SERIE 18</t>
  </si>
  <si>
    <t>QUIMIS APARELHOS LTDA (372)</t>
  </si>
  <si>
    <t>SUDATLANTICA SA</t>
  </si>
  <si>
    <t>AUTO LOGIC S.A.</t>
  </si>
  <si>
    <t>CARGO CENTER PARAGUAY S.A.</t>
  </si>
  <si>
    <t>GARDEN AUTOMOTORES S.A.</t>
  </si>
  <si>
    <t>GRUPO INVENTIVA S.A.C.I</t>
  </si>
  <si>
    <t>MASTERLINE LOGISTIC PARAGUAY S.R.L.</t>
  </si>
  <si>
    <t>ANDE</t>
  </si>
  <si>
    <t>ARISTIDES GARCETE AQUINO</t>
  </si>
  <si>
    <t>EL ALAMO S.A.</t>
  </si>
  <si>
    <t>ESSAP S.A</t>
  </si>
  <si>
    <t>FUMIPRO S.A.</t>
  </si>
  <si>
    <t>HI SERVICIOS GENERALES S.R.L</t>
  </si>
  <si>
    <t>IMPORTADORA EUROAMERICANA</t>
  </si>
  <si>
    <t>INDEX S.A</t>
  </si>
  <si>
    <t>MUSTER S.A.</t>
  </si>
  <si>
    <t>NEW (COURIER) E.A.S.</t>
  </si>
  <si>
    <t>PARPACK SA</t>
  </si>
  <si>
    <t>REGENTAR E.A.S</t>
  </si>
  <si>
    <t>RODRIGO GONZÁLEZ TATTER</t>
  </si>
  <si>
    <t>TECNOLOGIK S.R.L.</t>
  </si>
  <si>
    <t xml:space="preserve">TELEFONICA CELULAR DEL PARAGUAY S.A.E. </t>
  </si>
  <si>
    <t>TK ELEVADORES PARAGUAY S.R.L</t>
  </si>
  <si>
    <t>TODO BRILLO S.A.</t>
  </si>
  <si>
    <t>TONINA S.A. IMP. Y COMER. DE BATERIAS</t>
  </si>
  <si>
    <t>30.09.2023</t>
  </si>
  <si>
    <t>BVPASA PEG2 SERIE 19</t>
  </si>
  <si>
    <t>BVPASA PEG2 SERIE 20</t>
  </si>
  <si>
    <t>BVPASA PEG2 SERIE 21</t>
  </si>
  <si>
    <t xml:space="preserve">BANCO FAMILIAR </t>
  </si>
  <si>
    <t xml:space="preserve">BANCO ITAU </t>
  </si>
  <si>
    <t>BANCOP</t>
  </si>
  <si>
    <t>INTERFISA BANCO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</si>
</sst>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dd\-mm\-yy;@"/>
    <numFmt numFmtId="168" formatCode="_-* #,##0\ _€_-;\-* #,##0\ _€_-;_-* &quot;-&quot;??\ _€_-;_-@_-"/>
    <numFmt numFmtId="169" formatCode="_(* #,##0.00_);_(* \(#,##0.00\);_(* &quot;-&quot;??_);_(@_)"/>
    <numFmt numFmtId="173" formatCode="#,###,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00B050"/>
      <name val="Arial"/>
      <family val="2"/>
    </font>
    <font>
      <u/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41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66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0" fillId="0" borderId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" fillId="0" borderId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0" xfId="0" applyFont="1"/>
    <xf numFmtId="0" fontId="13" fillId="0" borderId="0" xfId="0" applyFont="1"/>
    <xf numFmtId="15" fontId="15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0" fontId="16" fillId="0" borderId="0" xfId="0" applyFont="1"/>
    <xf numFmtId="0" fontId="17" fillId="0" borderId="0" xfId="0" applyFont="1"/>
    <xf numFmtId="14" fontId="16" fillId="0" borderId="0" xfId="0" applyNumberFormat="1" applyFont="1" applyAlignment="1">
      <alignment horizontal="left"/>
    </xf>
    <xf numFmtId="0" fontId="18" fillId="0" borderId="0" xfId="0" applyFont="1"/>
    <xf numFmtId="0" fontId="15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right" vertical="center" wrapText="1"/>
    </xf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3" fontId="10" fillId="0" borderId="2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3" fontId="10" fillId="0" borderId="3" xfId="0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3" fontId="15" fillId="0" borderId="4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1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right" textRotation="180"/>
    </xf>
    <xf numFmtId="167" fontId="13" fillId="0" borderId="0" xfId="0" applyNumberFormat="1" applyFont="1" applyAlignment="1">
      <alignment horizontal="center"/>
    </xf>
    <xf numFmtId="3" fontId="10" fillId="0" borderId="0" xfId="0" applyNumberFormat="1" applyFont="1"/>
    <xf numFmtId="4" fontId="13" fillId="0" borderId="0" xfId="0" applyNumberFormat="1" applyFont="1" applyAlignment="1">
      <alignment horizontal="left"/>
    </xf>
    <xf numFmtId="0" fontId="15" fillId="0" borderId="0" xfId="0" applyFont="1"/>
    <xf numFmtId="0" fontId="22" fillId="0" borderId="0" xfId="0" applyFont="1"/>
    <xf numFmtId="3" fontId="10" fillId="0" borderId="2" xfId="0" applyNumberFormat="1" applyFont="1" applyBorder="1"/>
    <xf numFmtId="3" fontId="15" fillId="0" borderId="4" xfId="0" applyNumberFormat="1" applyFont="1" applyBorder="1"/>
    <xf numFmtId="0" fontId="11" fillId="0" borderId="0" xfId="0" applyFont="1" applyAlignment="1">
      <alignment horizontal="center"/>
    </xf>
    <xf numFmtId="0" fontId="23" fillId="0" borderId="0" xfId="1" applyFont="1" applyAlignment="1" applyProtection="1"/>
    <xf numFmtId="0" fontId="24" fillId="0" borderId="0" xfId="0" applyFont="1"/>
    <xf numFmtId="3" fontId="11" fillId="0" borderId="0" xfId="0" applyNumberFormat="1" applyFont="1"/>
    <xf numFmtId="166" fontId="15" fillId="0" borderId="4" xfId="2" applyFont="1" applyBorder="1"/>
    <xf numFmtId="0" fontId="22" fillId="0" borderId="0" xfId="0" applyFont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14" fontId="16" fillId="0" borderId="0" xfId="0" applyNumberFormat="1" applyFont="1" applyAlignment="1">
      <alignment horizontal="center"/>
    </xf>
    <xf numFmtId="4" fontId="13" fillId="0" borderId="0" xfId="0" applyNumberFormat="1" applyFont="1" applyAlignment="1">
      <alignment horizontal="center"/>
    </xf>
    <xf numFmtId="168" fontId="10" fillId="0" borderId="0" xfId="2" applyNumberFormat="1" applyFont="1"/>
    <xf numFmtId="0" fontId="8" fillId="0" borderId="0" xfId="1" applyAlignment="1" applyProtection="1"/>
    <xf numFmtId="0" fontId="8" fillId="0" borderId="0" xfId="1" applyAlignment="1" applyProtection="1">
      <alignment horizontal="center"/>
    </xf>
    <xf numFmtId="0" fontId="10" fillId="0" borderId="2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/>
    </xf>
    <xf numFmtId="4" fontId="10" fillId="0" borderId="0" xfId="0" applyNumberFormat="1" applyFont="1"/>
    <xf numFmtId="3" fontId="10" fillId="0" borderId="0" xfId="0" applyNumberFormat="1" applyFont="1" applyAlignment="1">
      <alignment horizontal="center"/>
    </xf>
    <xf numFmtId="4" fontId="15" fillId="0" borderId="4" xfId="0" applyNumberFormat="1" applyFont="1" applyBorder="1"/>
    <xf numFmtId="3" fontId="28" fillId="0" borderId="0" xfId="0" applyNumberFormat="1" applyFont="1"/>
    <xf numFmtId="0" fontId="29" fillId="0" borderId="0" xfId="0" applyFont="1"/>
    <xf numFmtId="0" fontId="30" fillId="0" borderId="0" xfId="1" applyFont="1" applyAlignment="1" applyProtection="1"/>
    <xf numFmtId="3" fontId="15" fillId="0" borderId="0" xfId="0" applyNumberFormat="1" applyFont="1" applyAlignment="1">
      <alignment horizontal="right" vertical="center" wrapText="1"/>
    </xf>
    <xf numFmtId="168" fontId="10" fillId="0" borderId="0" xfId="2" applyNumberFormat="1" applyFont="1" applyFill="1"/>
    <xf numFmtId="168" fontId="10" fillId="0" borderId="0" xfId="0" applyNumberFormat="1" applyFont="1"/>
    <xf numFmtId="164" fontId="11" fillId="0" borderId="0" xfId="0" applyNumberFormat="1" applyFont="1"/>
    <xf numFmtId="3" fontId="10" fillId="0" borderId="0" xfId="2" applyNumberFormat="1" applyFont="1" applyFill="1"/>
    <xf numFmtId="4" fontId="10" fillId="0" borderId="2" xfId="0" applyNumberFormat="1" applyFont="1" applyBorder="1"/>
    <xf numFmtId="4" fontId="15" fillId="0" borderId="4" xfId="0" applyNumberFormat="1" applyFont="1" applyBorder="1" applyAlignment="1">
      <alignment horizontal="right" vertical="center" wrapText="1"/>
    </xf>
    <xf numFmtId="0" fontId="26" fillId="0" borderId="0" xfId="0" applyFont="1"/>
    <xf numFmtId="0" fontId="15" fillId="0" borderId="4" xfId="0" applyFont="1" applyBorder="1"/>
    <xf numFmtId="164" fontId="10" fillId="0" borderId="0" xfId="7" applyFont="1"/>
    <xf numFmtId="164" fontId="10" fillId="0" borderId="0" xfId="7" applyFont="1" applyAlignment="1">
      <alignment horizontal="right"/>
    </xf>
    <xf numFmtId="166" fontId="10" fillId="0" borderId="0" xfId="2" applyFont="1" applyFill="1"/>
    <xf numFmtId="173" fontId="0" fillId="0" borderId="0" xfId="2" applyNumberFormat="1" applyFont="1" applyFill="1"/>
    <xf numFmtId="3" fontId="10" fillId="0" borderId="0" xfId="0" applyNumberFormat="1" applyFont="1" applyAlignment="1">
      <alignment horizontal="center" vertical="center" wrapText="1"/>
    </xf>
    <xf numFmtId="3" fontId="10" fillId="0" borderId="0" xfId="0" applyNumberFormat="1" applyFont="1" applyAlignment="1">
      <alignment horizontal="left" vertical="center" wrapText="1"/>
    </xf>
    <xf numFmtId="14" fontId="10" fillId="0" borderId="0" xfId="0" applyNumberFormat="1" applyFont="1" applyAlignment="1">
      <alignment horizontal="center" vertical="center"/>
    </xf>
    <xf numFmtId="14" fontId="15" fillId="0" borderId="0" xfId="0" applyNumberFormat="1" applyFont="1" applyAlignment="1">
      <alignment horizontal="center"/>
    </xf>
    <xf numFmtId="14" fontId="0" fillId="0" borderId="0" xfId="0" applyNumberFormat="1"/>
    <xf numFmtId="3" fontId="10" fillId="0" borderId="0" xfId="2" applyNumberFormat="1" applyFont="1" applyFill="1" applyAlignment="1">
      <alignment horizontal="right"/>
    </xf>
    <xf numFmtId="4" fontId="10" fillId="0" borderId="0" xfId="2" applyNumberFormat="1" applyFont="1" applyFill="1" applyAlignment="1">
      <alignment horizontal="right"/>
    </xf>
    <xf numFmtId="3" fontId="25" fillId="0" borderId="0" xfId="2" applyNumberFormat="1" applyFont="1" applyFill="1" applyAlignment="1">
      <alignment horizontal="right"/>
    </xf>
    <xf numFmtId="3" fontId="25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0" fontId="25" fillId="0" borderId="0" xfId="0" applyFont="1"/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2" borderId="0" xfId="0" applyFont="1" applyFill="1" applyAlignment="1">
      <alignment horizontal="center"/>
    </xf>
  </cellXfs>
  <cellStyles count="41">
    <cellStyle name="Hipervínculo" xfId="1" builtinId="8"/>
    <cellStyle name="Millares" xfId="2" builtinId="3"/>
    <cellStyle name="Millares [0]" xfId="7" builtinId="6"/>
    <cellStyle name="Millares [0] 10 2 2 2 2 2 2" xfId="33" xr:uid="{3BCFBF0C-84CE-4C82-9C69-5C7ECF89C22B}"/>
    <cellStyle name="Millares [0] 2" xfId="4" xr:uid="{00000000-0005-0000-0000-000003000000}"/>
    <cellStyle name="Millares [0] 2 2" xfId="23" xr:uid="{96852BE1-C97E-4CAE-8522-CED4085AAC97}"/>
    <cellStyle name="Millares [0] 2 3" xfId="37" xr:uid="{180767E0-5598-44E8-A1BE-9444423F1359}"/>
    <cellStyle name="Millares [0] 3" xfId="17" xr:uid="{14B2DA17-D942-4127-B92B-A383EA60BFBD}"/>
    <cellStyle name="Millares [0] 4" xfId="21" xr:uid="{4B52D51F-1CA7-4893-8240-D166B2657363}"/>
    <cellStyle name="Millares [0] 5" xfId="31" xr:uid="{2B9D1AB3-A63E-40CE-A45D-7728391DBF5F}"/>
    <cellStyle name="Millares [0] 7 2 2 2 2 2 2 2 2 2 2 2 2" xfId="34" xr:uid="{1F50C967-3DC3-4CA0-B37F-23B4354A3623}"/>
    <cellStyle name="Millares 10" xfId="36" xr:uid="{223149DC-7A56-4E29-A88A-8E8FC1D9E7EA}"/>
    <cellStyle name="Millares 11" xfId="40" xr:uid="{029BF89B-49CA-49B4-8B08-B1F62DB34A9F}"/>
    <cellStyle name="Millares 13" xfId="9" xr:uid="{00000000-0005-0000-0000-000004000000}"/>
    <cellStyle name="Millares 14" xfId="3" xr:uid="{00000000-0005-0000-0000-000005000000}"/>
    <cellStyle name="Millares 14 2" xfId="18" xr:uid="{E7A38DD9-E605-4A40-959E-B59D41578626}"/>
    <cellStyle name="Millares 14 3" xfId="22" xr:uid="{5EF5C003-D47F-463D-86DC-980487D7A099}"/>
    <cellStyle name="Millares 14 4" xfId="35" xr:uid="{F8843369-1E60-4D49-9251-53B327A9D318}"/>
    <cellStyle name="Millares 15" xfId="5" xr:uid="{00000000-0005-0000-0000-000006000000}"/>
    <cellStyle name="Millares 2" xfId="10" xr:uid="{00000000-0005-0000-0000-000007000000}"/>
    <cellStyle name="Millares 2 2" xfId="15" xr:uid="{00000000-0005-0000-0000-000008000000}"/>
    <cellStyle name="Millares 20" xfId="32" xr:uid="{905F4411-F4B6-48D0-BEAB-CCF88C700B34}"/>
    <cellStyle name="Millares 3" xfId="14" xr:uid="{00000000-0005-0000-0000-000009000000}"/>
    <cellStyle name="Millares 4" xfId="12" xr:uid="{00000000-0005-0000-0000-00000A000000}"/>
    <cellStyle name="Millares 5" xfId="13" xr:uid="{00000000-0005-0000-0000-00000B000000}"/>
    <cellStyle name="Millares 6" xfId="19" xr:uid="{403F21A5-96E3-4F0F-A8ED-B36612072EC0}"/>
    <cellStyle name="Millares 654 2 2" xfId="6" xr:uid="{00000000-0005-0000-0000-00000C000000}"/>
    <cellStyle name="Millares 654 2 2 2" xfId="27" xr:uid="{FAC1BDD9-9A5B-43A8-8C76-37502860E051}"/>
    <cellStyle name="Millares 654 2 2 3" xfId="39" xr:uid="{31C6C8F1-F24C-4AF8-9016-988A8B7CC47D}"/>
    <cellStyle name="Millares 7" xfId="24" xr:uid="{7BCD8FBE-4381-4712-B76F-434BE0CBB513}"/>
    <cellStyle name="Millares 8" xfId="25" xr:uid="{7EF2871F-8130-49E7-AD9D-1C7D6776F8C6}"/>
    <cellStyle name="Millares 9" xfId="28" xr:uid="{18B11407-E2FD-4170-AD1C-1DC1C444E2E2}"/>
    <cellStyle name="Normal" xfId="0" builtinId="0"/>
    <cellStyle name="Normal 10 10 2 2 2" xfId="29" xr:uid="{BCB80A23-E843-4F55-A430-B9A61F4A6A2C}"/>
    <cellStyle name="Normal 12 2 10" xfId="8" xr:uid="{00000000-0005-0000-0000-00000E000000}"/>
    <cellStyle name="Normal 12 2 2 4" xfId="26" xr:uid="{DEA32E09-A4D5-4AF3-B6FC-814AF2866C55}"/>
    <cellStyle name="Normal 12 2 2 4 2" xfId="38" xr:uid="{BF45D729-5178-4270-82C6-4E28B8EEAE89}"/>
    <cellStyle name="Normal 2" xfId="11" xr:uid="{00000000-0005-0000-0000-00000F000000}"/>
    <cellStyle name="Normal 3" xfId="16" xr:uid="{E296556B-6F30-47DF-86C2-91B8D786485B}"/>
    <cellStyle name="Normal 4" xfId="20" xr:uid="{F103E2E1-C033-4672-89D6-A73404DB1DA4}"/>
    <cellStyle name="Normal 5" xfId="30" xr:uid="{3E6D715E-0EB8-48A6-91F6-99B6B828F66E}"/>
  </cellStyles>
  <dxfs count="0"/>
  <tableStyles count="0" defaultTableStyle="TableStyleMedium9" defaultPivotStyle="PivotStyleLight16"/>
  <colors>
    <mruColors>
      <color rgb="FF5CFE64"/>
      <color rgb="FF16E2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outlinePr summaryBelow="0"/>
    <pageSetUpPr fitToPage="1"/>
  </sheetPr>
  <dimension ref="A11:E21"/>
  <sheetViews>
    <sheetView showGridLines="0" topLeftCell="A4" workbookViewId="0">
      <selection activeCell="A130" sqref="A18:XFD130"/>
    </sheetView>
  </sheetViews>
  <sheetFormatPr baseColWidth="10" defaultColWidth="11.42578125" defaultRowHeight="12.75" x14ac:dyDescent="0.2"/>
  <cols>
    <col min="1" max="1" width="9.140625" customWidth="1"/>
    <col min="2" max="2" width="3.7109375" style="23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86" t="s">
        <v>27</v>
      </c>
      <c r="C11" s="86"/>
      <c r="D11" s="86"/>
      <c r="E11" s="86"/>
    </row>
    <row r="13" spans="2:5" ht="15.75" x14ac:dyDescent="0.25">
      <c r="B13" s="27" t="s">
        <v>21</v>
      </c>
      <c r="C13" s="28"/>
      <c r="D13" s="29" t="s">
        <v>29</v>
      </c>
    </row>
    <row r="14" spans="2:5" x14ac:dyDescent="0.2">
      <c r="B14" s="27" t="s">
        <v>22</v>
      </c>
      <c r="C14" s="28"/>
      <c r="D14" s="32" t="s">
        <v>182</v>
      </c>
    </row>
    <row r="15" spans="2:5" x14ac:dyDescent="0.2">
      <c r="B15" s="27" t="s">
        <v>23</v>
      </c>
      <c r="C15" s="28"/>
      <c r="D15" s="34">
        <v>7307.17</v>
      </c>
    </row>
    <row r="16" spans="2:5" x14ac:dyDescent="0.2">
      <c r="C16" s="58"/>
    </row>
    <row r="17" spans="1:3" x14ac:dyDescent="0.2">
      <c r="B17" s="23" t="s">
        <v>16</v>
      </c>
      <c r="C17" s="59" t="s">
        <v>62</v>
      </c>
    </row>
    <row r="18" spans="1:3" x14ac:dyDescent="0.2">
      <c r="A18" s="23"/>
      <c r="B18" s="23" t="s">
        <v>17</v>
      </c>
      <c r="C18" s="59" t="s">
        <v>63</v>
      </c>
    </row>
    <row r="19" spans="1:3" x14ac:dyDescent="0.2">
      <c r="A19" s="23"/>
      <c r="B19" s="23" t="s">
        <v>24</v>
      </c>
      <c r="C19" s="59" t="s">
        <v>64</v>
      </c>
    </row>
    <row r="20" spans="1:3" x14ac:dyDescent="0.2">
      <c r="A20" s="23"/>
      <c r="B20" s="23" t="s">
        <v>37</v>
      </c>
      <c r="C20" s="59" t="s">
        <v>65</v>
      </c>
    </row>
    <row r="21" spans="1:3" x14ac:dyDescent="0.2">
      <c r="A21" s="23"/>
      <c r="B21" s="23" t="s">
        <v>38</v>
      </c>
      <c r="C21" s="59" t="s">
        <v>66</v>
      </c>
    </row>
  </sheetData>
  <mergeCells count="1">
    <mergeCell ref="B11:E11"/>
  </mergeCells>
  <phoneticPr fontId="9" type="noConversion"/>
  <hyperlinks>
    <hyperlink ref="C17" location="'1.1'!A1" display="Deudas Financieras según Informe del Síndico" xr:uid="{00000000-0004-0000-0000-000000000000}"/>
    <hyperlink ref="C18" location="'1.2'!A1" display="Deudas Comerciales según Informe del Síndico" xr:uid="{00000000-0004-0000-0000-000001000000}"/>
    <hyperlink ref="C19" location="'1.3'!A1" display="Otras Deudas según Informe del Síndico" xr:uid="{00000000-0004-0000-0000-000002000000}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193"/>
  <sheetViews>
    <sheetView showGridLines="0" topLeftCell="A25" zoomScale="85" zoomScaleNormal="85" zoomScaleSheetLayoutView="85" workbookViewId="0">
      <selection activeCell="A130" sqref="A18:XFD130"/>
    </sheetView>
  </sheetViews>
  <sheetFormatPr baseColWidth="10" defaultColWidth="9.140625" defaultRowHeight="12.75" x14ac:dyDescent="0.2"/>
  <cols>
    <col min="1" max="1" width="5.7109375" style="1" customWidth="1"/>
    <col min="2" max="2" width="32" style="16" customWidth="1"/>
    <col min="3" max="3" width="19.5703125" style="15" customWidth="1"/>
    <col min="4" max="5" width="12.7109375" style="15" customWidth="1"/>
    <col min="6" max="6" width="15.42578125" style="22" customWidth="1"/>
    <col min="7" max="7" width="19.140625" style="1" bestFit="1" customWidth="1"/>
    <col min="8" max="8" width="13.7109375" style="1" customWidth="1"/>
    <col min="9" max="9" width="12.5703125" style="15" customWidth="1"/>
    <col min="10" max="10" width="19.140625" style="15" customWidth="1"/>
    <col min="11" max="16384" width="9.140625" style="1"/>
  </cols>
  <sheetData>
    <row r="1" spans="1:10" x14ac:dyDescent="0.2">
      <c r="A1" s="40" t="s">
        <v>0</v>
      </c>
      <c r="B1" s="50"/>
      <c r="C1" s="51"/>
      <c r="D1" s="51"/>
      <c r="E1" s="51"/>
      <c r="F1" s="50"/>
      <c r="G1" s="50"/>
      <c r="H1" s="50"/>
      <c r="I1" s="51"/>
      <c r="J1" s="51"/>
    </row>
    <row r="2" spans="1:10" x14ac:dyDescent="0.2">
      <c r="B2" s="1"/>
      <c r="F2" s="1"/>
    </row>
    <row r="3" spans="1:10" x14ac:dyDescent="0.2">
      <c r="B3" s="1"/>
      <c r="F3" s="1"/>
    </row>
    <row r="4" spans="1:10" x14ac:dyDescent="0.2">
      <c r="B4" s="1"/>
      <c r="F4" s="1"/>
    </row>
    <row r="5" spans="1:10" x14ac:dyDescent="0.2">
      <c r="B5" s="1"/>
      <c r="F5" s="1"/>
    </row>
    <row r="6" spans="1:10" x14ac:dyDescent="0.2">
      <c r="B6" s="1"/>
      <c r="F6" s="1"/>
    </row>
    <row r="7" spans="1:10" x14ac:dyDescent="0.2">
      <c r="B7" s="1"/>
      <c r="F7" s="1"/>
    </row>
    <row r="8" spans="1:10" x14ac:dyDescent="0.2">
      <c r="A8" s="35" t="s">
        <v>28</v>
      </c>
      <c r="B8" s="2"/>
      <c r="C8" s="39"/>
      <c r="D8" s="39"/>
      <c r="E8" s="39"/>
      <c r="F8" s="2"/>
      <c r="G8" s="2"/>
      <c r="H8" s="2"/>
      <c r="I8" s="39"/>
      <c r="J8" s="39"/>
    </row>
    <row r="9" spans="1:10" s="35" customFormat="1" x14ac:dyDescent="0.2">
      <c r="A9" s="35" t="str">
        <f>+Índice!B17&amp;Índice!C17</f>
        <v>1. Deudas Financieras</v>
      </c>
      <c r="B9" s="36"/>
      <c r="C9" s="44"/>
      <c r="D9" s="44"/>
      <c r="E9" s="44"/>
      <c r="F9" s="36"/>
      <c r="G9" s="36"/>
      <c r="H9" s="36"/>
      <c r="I9" s="44"/>
      <c r="J9" s="44"/>
    </row>
    <row r="10" spans="1:10" x14ac:dyDescent="0.2">
      <c r="B10" s="2"/>
      <c r="C10" s="39"/>
      <c r="D10" s="39"/>
      <c r="E10" s="39"/>
      <c r="F10" s="2"/>
      <c r="G10" s="2"/>
      <c r="H10" s="2"/>
      <c r="I10" s="39"/>
      <c r="J10" s="39"/>
    </row>
    <row r="11" spans="1:10" x14ac:dyDescent="0.2">
      <c r="B11" s="4" t="s">
        <v>45</v>
      </c>
      <c r="C11" s="45" t="str">
        <f>+Índice!D14</f>
        <v>30.09.2023</v>
      </c>
      <c r="D11" s="45"/>
      <c r="E11" s="39"/>
      <c r="F11" s="2"/>
      <c r="G11" s="2"/>
      <c r="H11" s="2"/>
      <c r="I11" s="39"/>
      <c r="J11" s="39"/>
    </row>
    <row r="12" spans="1:10" x14ac:dyDescent="0.2">
      <c r="B12" s="4" t="s">
        <v>46</v>
      </c>
      <c r="C12" s="48">
        <v>7307.17</v>
      </c>
      <c r="D12" s="46"/>
      <c r="E12" s="39"/>
      <c r="F12" s="2"/>
      <c r="G12" s="2"/>
      <c r="H12" s="2"/>
      <c r="I12" s="39"/>
      <c r="J12" s="39"/>
    </row>
    <row r="13" spans="1:10" x14ac:dyDescent="0.2">
      <c r="A13" s="8"/>
      <c r="B13" s="9"/>
      <c r="C13" s="47"/>
      <c r="D13" s="47"/>
      <c r="E13" s="39"/>
      <c r="F13" s="2"/>
      <c r="G13" s="2"/>
      <c r="H13" s="2"/>
      <c r="I13" s="39"/>
      <c r="J13" s="39"/>
    </row>
    <row r="14" spans="1:10" x14ac:dyDescent="0.2">
      <c r="A14" s="5" t="s">
        <v>1</v>
      </c>
      <c r="B14" s="9"/>
      <c r="C14" s="47"/>
      <c r="D14" s="47"/>
      <c r="E14" s="39"/>
      <c r="F14" s="2"/>
      <c r="G14" s="2"/>
      <c r="H14" s="2"/>
      <c r="I14" s="39"/>
      <c r="J14" s="39"/>
    </row>
    <row r="15" spans="1:10" x14ac:dyDescent="0.2">
      <c r="A15" s="5"/>
      <c r="B15" s="9"/>
      <c r="C15" s="47"/>
      <c r="D15" s="47"/>
      <c r="E15" s="39"/>
      <c r="F15" s="2"/>
      <c r="G15" s="2"/>
      <c r="H15" s="2"/>
      <c r="I15" s="39"/>
      <c r="J15" s="39"/>
    </row>
    <row r="16" spans="1:10" ht="12.75" customHeight="1" x14ac:dyDescent="0.2">
      <c r="A16" s="87" t="s">
        <v>2</v>
      </c>
      <c r="B16" s="89" t="s">
        <v>3</v>
      </c>
      <c r="C16" s="89" t="s">
        <v>4</v>
      </c>
      <c r="D16" s="89" t="s">
        <v>25</v>
      </c>
      <c r="E16" s="89" t="s">
        <v>5</v>
      </c>
      <c r="F16" s="12" t="s">
        <v>6</v>
      </c>
      <c r="G16" s="92" t="s">
        <v>6</v>
      </c>
      <c r="H16" s="92"/>
      <c r="I16" s="89" t="s">
        <v>7</v>
      </c>
      <c r="J16" s="89" t="s">
        <v>20</v>
      </c>
    </row>
    <row r="17" spans="1:10" ht="26.25" thickBot="1" x14ac:dyDescent="0.25">
      <c r="A17" s="88"/>
      <c r="B17" s="90"/>
      <c r="C17" s="90"/>
      <c r="D17" s="90"/>
      <c r="E17" s="90"/>
      <c r="F17" s="52" t="s">
        <v>8</v>
      </c>
      <c r="G17" s="20" t="s">
        <v>9</v>
      </c>
      <c r="H17" s="20" t="s">
        <v>10</v>
      </c>
      <c r="I17" s="90"/>
      <c r="J17" s="90"/>
    </row>
    <row r="18" spans="1:10" x14ac:dyDescent="0.2">
      <c r="A18" s="15">
        <v>1</v>
      </c>
      <c r="B18" t="s">
        <v>104</v>
      </c>
      <c r="C18" s="73" t="s">
        <v>31</v>
      </c>
      <c r="D18" s="30">
        <v>44809</v>
      </c>
      <c r="E18" s="30">
        <v>45174</v>
      </c>
      <c r="F18" s="72">
        <v>133144796</v>
      </c>
      <c r="G18" s="72">
        <v>133144796</v>
      </c>
      <c r="H18" s="54">
        <v>0</v>
      </c>
      <c r="I18" s="15" t="s">
        <v>121</v>
      </c>
      <c r="J18" s="15" t="s">
        <v>30</v>
      </c>
    </row>
    <row r="19" spans="1:10" x14ac:dyDescent="0.2">
      <c r="A19" s="15">
        <f t="shared" ref="A19:A70" si="0">+A18+1</f>
        <v>2</v>
      </c>
      <c r="B19" t="s">
        <v>104</v>
      </c>
      <c r="C19" s="73" t="s">
        <v>31</v>
      </c>
      <c r="D19" s="30">
        <v>44876</v>
      </c>
      <c r="E19" s="30">
        <v>45240</v>
      </c>
      <c r="F19" s="72">
        <v>772294858</v>
      </c>
      <c r="G19" s="72">
        <v>772294858</v>
      </c>
      <c r="H19" s="54">
        <v>0</v>
      </c>
      <c r="I19" s="15" t="s">
        <v>120</v>
      </c>
      <c r="J19" s="15" t="s">
        <v>30</v>
      </c>
    </row>
    <row r="20" spans="1:10" x14ac:dyDescent="0.2">
      <c r="A20" s="15">
        <f t="shared" si="0"/>
        <v>3</v>
      </c>
      <c r="B20" t="s">
        <v>105</v>
      </c>
      <c r="C20" s="73" t="s">
        <v>31</v>
      </c>
      <c r="D20" s="30">
        <v>45008</v>
      </c>
      <c r="E20" s="30">
        <v>45373</v>
      </c>
      <c r="F20" s="72">
        <v>1561735417</v>
      </c>
      <c r="G20" s="72">
        <v>1561735417</v>
      </c>
      <c r="H20" s="54">
        <v>0</v>
      </c>
      <c r="I20" s="15" t="s">
        <v>122</v>
      </c>
      <c r="J20" s="15" t="s">
        <v>30</v>
      </c>
    </row>
    <row r="21" spans="1:10" x14ac:dyDescent="0.2">
      <c r="A21" s="15">
        <f t="shared" si="0"/>
        <v>4</v>
      </c>
      <c r="B21" t="s">
        <v>106</v>
      </c>
      <c r="C21" s="73" t="s">
        <v>31</v>
      </c>
      <c r="D21" s="30">
        <v>44736</v>
      </c>
      <c r="E21" s="30">
        <v>48376</v>
      </c>
      <c r="F21" s="72">
        <v>605350685</v>
      </c>
      <c r="G21" s="72">
        <v>605350685</v>
      </c>
      <c r="H21" s="54">
        <v>0</v>
      </c>
      <c r="I21" s="15" t="s">
        <v>120</v>
      </c>
      <c r="J21" s="15" t="s">
        <v>30</v>
      </c>
    </row>
    <row r="22" spans="1:10" x14ac:dyDescent="0.2">
      <c r="A22" s="15">
        <f t="shared" si="0"/>
        <v>5</v>
      </c>
      <c r="B22" t="s">
        <v>106</v>
      </c>
      <c r="C22" s="73" t="s">
        <v>31</v>
      </c>
      <c r="D22" s="30">
        <v>44825</v>
      </c>
      <c r="E22" s="30">
        <v>45183</v>
      </c>
      <c r="F22" s="72">
        <v>359235110</v>
      </c>
      <c r="G22" s="72">
        <v>359235110</v>
      </c>
      <c r="H22" s="54">
        <v>0</v>
      </c>
      <c r="I22" s="15" t="s">
        <v>120</v>
      </c>
      <c r="J22" s="15" t="s">
        <v>30</v>
      </c>
    </row>
    <row r="23" spans="1:10" x14ac:dyDescent="0.2">
      <c r="A23" s="15">
        <f t="shared" si="0"/>
        <v>6</v>
      </c>
      <c r="B23" t="s">
        <v>106</v>
      </c>
      <c r="C23" s="73" t="s">
        <v>31</v>
      </c>
      <c r="D23" s="30">
        <v>44820</v>
      </c>
      <c r="E23" s="30">
        <v>45188</v>
      </c>
      <c r="F23" s="72">
        <v>2700650686</v>
      </c>
      <c r="G23" s="72">
        <v>2700650686</v>
      </c>
      <c r="H23" s="54">
        <v>0</v>
      </c>
      <c r="I23" s="15" t="s">
        <v>120</v>
      </c>
      <c r="J23" s="15" t="s">
        <v>30</v>
      </c>
    </row>
    <row r="24" spans="1:10" x14ac:dyDescent="0.2">
      <c r="A24" s="15">
        <f t="shared" si="0"/>
        <v>7</v>
      </c>
      <c r="B24" t="s">
        <v>107</v>
      </c>
      <c r="C24" s="73" t="s">
        <v>31</v>
      </c>
      <c r="D24" s="30">
        <v>44770</v>
      </c>
      <c r="E24" s="30">
        <v>45128</v>
      </c>
      <c r="F24" s="72">
        <v>939406897.79999995</v>
      </c>
      <c r="G24" s="72">
        <v>939406897.79999995</v>
      </c>
      <c r="H24" s="54">
        <v>0</v>
      </c>
      <c r="I24" s="15" t="s">
        <v>120</v>
      </c>
      <c r="J24" s="15" t="s">
        <v>30</v>
      </c>
    </row>
    <row r="25" spans="1:10" x14ac:dyDescent="0.2">
      <c r="A25" s="15">
        <f t="shared" si="0"/>
        <v>8</v>
      </c>
      <c r="B25" t="s">
        <v>107</v>
      </c>
      <c r="C25" s="73" t="s">
        <v>31</v>
      </c>
      <c r="D25" s="30">
        <v>44859</v>
      </c>
      <c r="E25" s="30">
        <v>45218</v>
      </c>
      <c r="F25" s="72">
        <v>669530273</v>
      </c>
      <c r="G25" s="72">
        <v>669530273</v>
      </c>
      <c r="H25" s="54">
        <v>0</v>
      </c>
      <c r="I25" s="15" t="s">
        <v>120</v>
      </c>
      <c r="J25" s="15" t="s">
        <v>30</v>
      </c>
    </row>
    <row r="26" spans="1:10" x14ac:dyDescent="0.2">
      <c r="A26" s="15">
        <f t="shared" si="0"/>
        <v>9</v>
      </c>
      <c r="B26" t="s">
        <v>186</v>
      </c>
      <c r="C26" s="73" t="s">
        <v>31</v>
      </c>
      <c r="D26" s="30">
        <v>44904</v>
      </c>
      <c r="E26" s="30">
        <v>45269</v>
      </c>
      <c r="F26" s="72">
        <v>2154433130</v>
      </c>
      <c r="G26" s="72">
        <v>2154433130</v>
      </c>
      <c r="H26" s="54">
        <v>0</v>
      </c>
      <c r="I26" s="15" t="s">
        <v>120</v>
      </c>
      <c r="J26" s="15" t="s">
        <v>30</v>
      </c>
    </row>
    <row r="27" spans="1:10" x14ac:dyDescent="0.2">
      <c r="A27" s="15">
        <f t="shared" si="0"/>
        <v>10</v>
      </c>
      <c r="B27" t="s">
        <v>108</v>
      </c>
      <c r="C27" s="73" t="s">
        <v>31</v>
      </c>
      <c r="D27" s="30">
        <v>45057</v>
      </c>
      <c r="E27" s="30">
        <v>45233</v>
      </c>
      <c r="F27" s="72">
        <v>152094247</v>
      </c>
      <c r="G27" s="72">
        <v>152094247</v>
      </c>
      <c r="H27" s="54">
        <v>0</v>
      </c>
      <c r="I27" s="15" t="s">
        <v>120</v>
      </c>
      <c r="J27" s="15" t="s">
        <v>30</v>
      </c>
    </row>
    <row r="28" spans="1:10" x14ac:dyDescent="0.2">
      <c r="A28" s="15">
        <f t="shared" si="0"/>
        <v>11</v>
      </c>
      <c r="B28" t="s">
        <v>109</v>
      </c>
      <c r="C28" s="73" t="s">
        <v>31</v>
      </c>
      <c r="D28" s="30">
        <v>44876</v>
      </c>
      <c r="E28" s="30">
        <v>45236</v>
      </c>
      <c r="F28" s="72">
        <v>352168859</v>
      </c>
      <c r="G28" s="72">
        <v>352168859</v>
      </c>
      <c r="H28" s="54">
        <v>0</v>
      </c>
      <c r="I28" s="15" t="s">
        <v>120</v>
      </c>
      <c r="J28" s="15" t="s">
        <v>30</v>
      </c>
    </row>
    <row r="29" spans="1:10" x14ac:dyDescent="0.2">
      <c r="A29" s="15">
        <f t="shared" si="0"/>
        <v>12</v>
      </c>
      <c r="B29" t="s">
        <v>109</v>
      </c>
      <c r="C29" s="73" t="s">
        <v>31</v>
      </c>
      <c r="D29" s="30">
        <v>44796</v>
      </c>
      <c r="E29" s="30">
        <v>45161</v>
      </c>
      <c r="F29" s="72">
        <v>352168859</v>
      </c>
      <c r="G29" s="72">
        <v>352168859</v>
      </c>
      <c r="H29" s="54">
        <v>0</v>
      </c>
      <c r="I29" s="15" t="s">
        <v>120</v>
      </c>
      <c r="J29" s="15" t="s">
        <v>30</v>
      </c>
    </row>
    <row r="30" spans="1:10" x14ac:dyDescent="0.2">
      <c r="A30" s="15">
        <f t="shared" si="0"/>
        <v>13</v>
      </c>
      <c r="B30" t="s">
        <v>109</v>
      </c>
      <c r="C30" s="73" t="s">
        <v>31</v>
      </c>
      <c r="D30" s="30">
        <v>44889</v>
      </c>
      <c r="E30" s="30">
        <v>45254</v>
      </c>
      <c r="F30" s="72">
        <v>774977637</v>
      </c>
      <c r="G30" s="72">
        <v>774977637</v>
      </c>
      <c r="H30" s="54">
        <v>0</v>
      </c>
      <c r="I30" s="15" t="s">
        <v>120</v>
      </c>
      <c r="J30" s="15" t="s">
        <v>30</v>
      </c>
    </row>
    <row r="31" spans="1:10" x14ac:dyDescent="0.2">
      <c r="A31" s="15">
        <f t="shared" si="0"/>
        <v>14</v>
      </c>
      <c r="B31" t="s">
        <v>187</v>
      </c>
      <c r="C31" s="73" t="s">
        <v>31</v>
      </c>
      <c r="D31" s="30">
        <v>44763</v>
      </c>
      <c r="E31" s="30">
        <v>45123</v>
      </c>
      <c r="F31" s="72">
        <v>4202596725</v>
      </c>
      <c r="G31" s="72">
        <v>4202596725</v>
      </c>
      <c r="H31" s="54">
        <v>0</v>
      </c>
      <c r="I31" s="15" t="s">
        <v>120</v>
      </c>
      <c r="J31" s="15" t="s">
        <v>30</v>
      </c>
    </row>
    <row r="32" spans="1:10" x14ac:dyDescent="0.2">
      <c r="A32" s="15">
        <f t="shared" si="0"/>
        <v>15</v>
      </c>
      <c r="B32" t="s">
        <v>148</v>
      </c>
      <c r="C32" s="73" t="s">
        <v>31</v>
      </c>
      <c r="D32" s="30">
        <v>44882</v>
      </c>
      <c r="E32" s="30">
        <v>45242</v>
      </c>
      <c r="F32" s="72">
        <v>2046684932</v>
      </c>
      <c r="G32" s="72">
        <v>2046684932</v>
      </c>
      <c r="H32" s="54">
        <v>0</v>
      </c>
      <c r="I32" s="15" t="s">
        <v>121</v>
      </c>
      <c r="J32" s="15" t="s">
        <v>30</v>
      </c>
    </row>
    <row r="33" spans="1:10" x14ac:dyDescent="0.2">
      <c r="A33" s="15">
        <f t="shared" si="0"/>
        <v>16</v>
      </c>
      <c r="B33" t="s">
        <v>110</v>
      </c>
      <c r="C33" s="73" t="s">
        <v>31</v>
      </c>
      <c r="D33" s="30">
        <v>44893</v>
      </c>
      <c r="E33" s="30">
        <v>45253</v>
      </c>
      <c r="F33" s="72">
        <v>756626712</v>
      </c>
      <c r="G33" s="72">
        <v>756626712</v>
      </c>
      <c r="H33" s="54">
        <v>0</v>
      </c>
      <c r="I33" s="15" t="s">
        <v>120</v>
      </c>
      <c r="J33" s="15" t="s">
        <v>30</v>
      </c>
    </row>
    <row r="34" spans="1:10" x14ac:dyDescent="0.2">
      <c r="A34" s="15">
        <f t="shared" si="0"/>
        <v>17</v>
      </c>
      <c r="B34" t="s">
        <v>188</v>
      </c>
      <c r="C34" s="73" t="s">
        <v>31</v>
      </c>
      <c r="D34" s="30">
        <v>44948</v>
      </c>
      <c r="E34" s="30">
        <v>44944</v>
      </c>
      <c r="F34" s="72">
        <v>2894732876</v>
      </c>
      <c r="G34" s="72">
        <v>2894732876</v>
      </c>
      <c r="H34" s="54">
        <v>0</v>
      </c>
      <c r="I34" s="15" t="s">
        <v>120</v>
      </c>
      <c r="J34" s="15" t="s">
        <v>30</v>
      </c>
    </row>
    <row r="35" spans="1:10" x14ac:dyDescent="0.2">
      <c r="A35" s="15">
        <f t="shared" si="0"/>
        <v>18</v>
      </c>
      <c r="B35" t="s">
        <v>111</v>
      </c>
      <c r="C35" s="73" t="s">
        <v>31</v>
      </c>
      <c r="D35" s="30">
        <v>44979</v>
      </c>
      <c r="E35" s="30">
        <v>45159</v>
      </c>
      <c r="F35" s="72">
        <v>308506849</v>
      </c>
      <c r="G35" s="72">
        <v>308506849</v>
      </c>
      <c r="H35" s="54">
        <v>0</v>
      </c>
      <c r="I35" s="15" t="s">
        <v>120</v>
      </c>
      <c r="J35" s="15" t="s">
        <v>30</v>
      </c>
    </row>
    <row r="36" spans="1:10" x14ac:dyDescent="0.2">
      <c r="A36" s="15">
        <f t="shared" si="0"/>
        <v>19</v>
      </c>
      <c r="B36" t="s">
        <v>112</v>
      </c>
      <c r="C36" s="73" t="s">
        <v>31</v>
      </c>
      <c r="D36" s="30">
        <v>45076</v>
      </c>
      <c r="E36" s="30">
        <v>45346</v>
      </c>
      <c r="F36" s="72">
        <v>148818726</v>
      </c>
      <c r="G36" s="72">
        <v>148818726</v>
      </c>
      <c r="H36" s="54">
        <v>0</v>
      </c>
      <c r="I36" s="15" t="s">
        <v>120</v>
      </c>
      <c r="J36" s="15" t="s">
        <v>30</v>
      </c>
    </row>
    <row r="37" spans="1:10" x14ac:dyDescent="0.2">
      <c r="A37" s="15">
        <f t="shared" si="0"/>
        <v>20</v>
      </c>
      <c r="B37" t="s">
        <v>112</v>
      </c>
      <c r="C37" s="73" t="s">
        <v>31</v>
      </c>
      <c r="D37" s="30">
        <v>44796</v>
      </c>
      <c r="E37" s="30">
        <v>45156</v>
      </c>
      <c r="F37" s="72">
        <v>606444243</v>
      </c>
      <c r="G37" s="72">
        <v>606444243</v>
      </c>
      <c r="H37" s="54">
        <v>0</v>
      </c>
      <c r="I37" s="15" t="s">
        <v>120</v>
      </c>
      <c r="J37" s="15" t="s">
        <v>30</v>
      </c>
    </row>
    <row r="38" spans="1:10" x14ac:dyDescent="0.2">
      <c r="A38" s="15">
        <f t="shared" si="0"/>
        <v>21</v>
      </c>
      <c r="B38" t="s">
        <v>112</v>
      </c>
      <c r="C38" s="73" t="s">
        <v>31</v>
      </c>
      <c r="D38" s="30">
        <v>44803</v>
      </c>
      <c r="E38" s="30">
        <v>45163</v>
      </c>
      <c r="F38" s="72">
        <v>1173028065</v>
      </c>
      <c r="G38" s="72">
        <v>1173028065</v>
      </c>
      <c r="H38" s="54">
        <v>0</v>
      </c>
      <c r="I38" s="15" t="s">
        <v>120</v>
      </c>
      <c r="J38" s="15" t="s">
        <v>30</v>
      </c>
    </row>
    <row r="39" spans="1:10" x14ac:dyDescent="0.2">
      <c r="A39" s="15">
        <f t="shared" si="0"/>
        <v>22</v>
      </c>
      <c r="B39" t="s">
        <v>189</v>
      </c>
      <c r="C39" s="73" t="s">
        <v>31</v>
      </c>
      <c r="D39" s="30">
        <v>44841</v>
      </c>
      <c r="E39" s="30">
        <v>45201</v>
      </c>
      <c r="F39" s="72">
        <v>2207123288</v>
      </c>
      <c r="G39" s="72">
        <v>2207123288</v>
      </c>
      <c r="H39" s="54">
        <v>0</v>
      </c>
      <c r="I39" s="15" t="s">
        <v>120</v>
      </c>
      <c r="J39" s="15" t="s">
        <v>30</v>
      </c>
    </row>
    <row r="40" spans="1:10" x14ac:dyDescent="0.2">
      <c r="A40" s="15">
        <f t="shared" si="0"/>
        <v>23</v>
      </c>
      <c r="B40" t="s">
        <v>113</v>
      </c>
      <c r="C40" s="73" t="s">
        <v>31</v>
      </c>
      <c r="D40" s="30">
        <v>44819</v>
      </c>
      <c r="E40" s="30">
        <v>45183</v>
      </c>
      <c r="F40" s="72">
        <v>2710767504</v>
      </c>
      <c r="G40" s="72">
        <v>2710767504</v>
      </c>
      <c r="H40" s="54">
        <v>0</v>
      </c>
      <c r="I40" s="15" t="s">
        <v>120</v>
      </c>
      <c r="J40" s="15" t="s">
        <v>30</v>
      </c>
    </row>
    <row r="41" spans="1:10" x14ac:dyDescent="0.2">
      <c r="A41" s="15">
        <f t="shared" si="0"/>
        <v>24</v>
      </c>
      <c r="B41" t="s">
        <v>119</v>
      </c>
      <c r="C41" s="73" t="s">
        <v>31</v>
      </c>
      <c r="D41" s="30">
        <v>44862</v>
      </c>
      <c r="E41" s="30">
        <v>45222</v>
      </c>
      <c r="F41" s="72">
        <v>1023877141</v>
      </c>
      <c r="G41" s="72">
        <v>1023877141</v>
      </c>
      <c r="H41" s="54">
        <v>0</v>
      </c>
      <c r="I41" s="15" t="s">
        <v>120</v>
      </c>
      <c r="J41" s="15" t="s">
        <v>30</v>
      </c>
    </row>
    <row r="42" spans="1:10" x14ac:dyDescent="0.2">
      <c r="A42" s="15">
        <f t="shared" si="0"/>
        <v>25</v>
      </c>
      <c r="B42" t="s">
        <v>114</v>
      </c>
      <c r="C42" s="73" t="s">
        <v>31</v>
      </c>
      <c r="D42" s="30">
        <v>44853</v>
      </c>
      <c r="E42" s="30">
        <v>45218</v>
      </c>
      <c r="F42" s="72">
        <v>364874164</v>
      </c>
      <c r="G42" s="72">
        <v>364874164</v>
      </c>
      <c r="H42" s="54">
        <v>0</v>
      </c>
      <c r="I42" s="15" t="s">
        <v>120</v>
      </c>
      <c r="J42" s="15" t="s">
        <v>30</v>
      </c>
    </row>
    <row r="43" spans="1:10" x14ac:dyDescent="0.2">
      <c r="A43" s="15">
        <f t="shared" si="0"/>
        <v>26</v>
      </c>
      <c r="B43" t="s">
        <v>114</v>
      </c>
      <c r="C43" s="73" t="s">
        <v>31</v>
      </c>
      <c r="D43" s="30">
        <v>45016</v>
      </c>
      <c r="E43" s="30">
        <v>45376</v>
      </c>
      <c r="F43" s="72">
        <v>2368466312</v>
      </c>
      <c r="G43" s="72">
        <v>2368466312</v>
      </c>
      <c r="H43" s="54">
        <v>0</v>
      </c>
      <c r="I43" s="15" t="s">
        <v>120</v>
      </c>
      <c r="J43" s="15" t="s">
        <v>30</v>
      </c>
    </row>
    <row r="44" spans="1:10" x14ac:dyDescent="0.2">
      <c r="A44" s="15">
        <f t="shared" si="0"/>
        <v>27</v>
      </c>
      <c r="B44" s="1" t="s">
        <v>53</v>
      </c>
      <c r="C44" s="15" t="s">
        <v>42</v>
      </c>
      <c r="D44" s="30">
        <v>43924</v>
      </c>
      <c r="E44" s="30">
        <v>45384</v>
      </c>
      <c r="F44" s="72">
        <v>1500000000</v>
      </c>
      <c r="G44" s="72">
        <v>1500000000</v>
      </c>
      <c r="I44" s="15" t="s">
        <v>40</v>
      </c>
      <c r="J44" s="55" t="s">
        <v>30</v>
      </c>
    </row>
    <row r="45" spans="1:10" ht="12" customHeight="1" x14ac:dyDescent="0.2">
      <c r="A45" s="15">
        <f t="shared" si="0"/>
        <v>28</v>
      </c>
      <c r="B45" s="16" t="s">
        <v>48</v>
      </c>
      <c r="C45" s="74" t="s">
        <v>41</v>
      </c>
      <c r="D45" s="75">
        <v>43924</v>
      </c>
      <c r="E45" s="30">
        <v>45384</v>
      </c>
      <c r="F45" s="72">
        <v>95886986</v>
      </c>
      <c r="G45" s="72">
        <v>95886986</v>
      </c>
      <c r="H45" s="54">
        <v>0</v>
      </c>
      <c r="I45" s="15" t="s">
        <v>40</v>
      </c>
      <c r="J45" s="55" t="s">
        <v>30</v>
      </c>
    </row>
    <row r="46" spans="1:10" ht="12" customHeight="1" x14ac:dyDescent="0.2">
      <c r="A46" s="15">
        <f t="shared" si="0"/>
        <v>29</v>
      </c>
      <c r="B46" s="16" t="s">
        <v>49</v>
      </c>
      <c r="C46" s="74" t="s">
        <v>41</v>
      </c>
      <c r="D46" s="75">
        <v>43924</v>
      </c>
      <c r="E46" s="30">
        <v>45566</v>
      </c>
      <c r="F46" s="72">
        <v>146383561</v>
      </c>
      <c r="G46" s="72">
        <v>146383561</v>
      </c>
      <c r="H46" s="54">
        <v>0</v>
      </c>
      <c r="I46" s="15" t="s">
        <v>40</v>
      </c>
      <c r="J46" s="55" t="s">
        <v>30</v>
      </c>
    </row>
    <row r="47" spans="1:10" ht="12" customHeight="1" x14ac:dyDescent="0.2">
      <c r="A47" s="15">
        <f t="shared" si="0"/>
        <v>30</v>
      </c>
      <c r="B47" s="16" t="s">
        <v>50</v>
      </c>
      <c r="C47" s="74" t="s">
        <v>41</v>
      </c>
      <c r="D47" s="75">
        <v>43924</v>
      </c>
      <c r="E47" s="30">
        <v>45747</v>
      </c>
      <c r="F47" s="72">
        <v>298397261</v>
      </c>
      <c r="G47" s="72">
        <v>298397261</v>
      </c>
      <c r="H47" s="54">
        <v>0</v>
      </c>
      <c r="I47" s="15" t="s">
        <v>40</v>
      </c>
      <c r="J47" s="55" t="s">
        <v>30</v>
      </c>
    </row>
    <row r="48" spans="1:10" ht="12" customHeight="1" x14ac:dyDescent="0.2">
      <c r="A48" s="15">
        <f t="shared" si="0"/>
        <v>31</v>
      </c>
      <c r="B48" s="16" t="s">
        <v>51</v>
      </c>
      <c r="C48" s="74" t="s">
        <v>41</v>
      </c>
      <c r="D48" s="75">
        <v>43979</v>
      </c>
      <c r="E48" s="30">
        <v>45498</v>
      </c>
      <c r="F48" s="72">
        <v>460273972</v>
      </c>
      <c r="G48" s="72">
        <v>460273972</v>
      </c>
      <c r="H48" s="54">
        <v>0</v>
      </c>
      <c r="I48" s="15" t="s">
        <v>40</v>
      </c>
      <c r="J48" s="55" t="s">
        <v>30</v>
      </c>
    </row>
    <row r="49" spans="1:10" ht="12" customHeight="1" x14ac:dyDescent="0.2">
      <c r="A49" s="15">
        <f t="shared" si="0"/>
        <v>32</v>
      </c>
      <c r="B49" s="16" t="s">
        <v>52</v>
      </c>
      <c r="C49" s="74" t="s">
        <v>41</v>
      </c>
      <c r="D49" s="75">
        <v>43979</v>
      </c>
      <c r="E49" s="30" t="s">
        <v>61</v>
      </c>
      <c r="F49" s="72">
        <v>291698631</v>
      </c>
      <c r="G49" s="72">
        <v>291698631</v>
      </c>
      <c r="H49" s="54">
        <v>0</v>
      </c>
      <c r="I49" s="15" t="s">
        <v>40</v>
      </c>
      <c r="J49" s="55" t="s">
        <v>30</v>
      </c>
    </row>
    <row r="50" spans="1:10" ht="12" customHeight="1" x14ac:dyDescent="0.2">
      <c r="A50" s="15">
        <f t="shared" si="0"/>
        <v>33</v>
      </c>
      <c r="B50" s="16" t="s">
        <v>126</v>
      </c>
      <c r="C50" s="74" t="s">
        <v>41</v>
      </c>
      <c r="D50" s="30">
        <v>44980</v>
      </c>
      <c r="E50" s="30">
        <v>46077</v>
      </c>
      <c r="F50" s="72">
        <v>359013698.62800002</v>
      </c>
      <c r="G50" s="72">
        <v>359013698.62800002</v>
      </c>
      <c r="H50" s="54">
        <v>0</v>
      </c>
      <c r="I50" s="15" t="s">
        <v>40</v>
      </c>
      <c r="J50" s="55" t="s">
        <v>30</v>
      </c>
    </row>
    <row r="51" spans="1:10" ht="12" customHeight="1" x14ac:dyDescent="0.2">
      <c r="A51" s="15">
        <f t="shared" si="0"/>
        <v>34</v>
      </c>
      <c r="B51" s="16" t="s">
        <v>127</v>
      </c>
      <c r="C51" s="74" t="s">
        <v>41</v>
      </c>
      <c r="D51" s="30">
        <v>44980</v>
      </c>
      <c r="E51" s="30">
        <v>46163</v>
      </c>
      <c r="F51" s="72">
        <v>362005479.45599997</v>
      </c>
      <c r="G51" s="72">
        <v>362005479.45599997</v>
      </c>
      <c r="H51" s="54">
        <v>0</v>
      </c>
      <c r="I51" s="15" t="s">
        <v>40</v>
      </c>
      <c r="J51" s="55" t="s">
        <v>30</v>
      </c>
    </row>
    <row r="52" spans="1:10" ht="12" customHeight="1" x14ac:dyDescent="0.2">
      <c r="A52" s="15">
        <f t="shared" si="0"/>
        <v>35</v>
      </c>
      <c r="B52" s="16" t="s">
        <v>128</v>
      </c>
      <c r="C52" s="74" t="s">
        <v>41</v>
      </c>
      <c r="D52" s="30">
        <v>44980</v>
      </c>
      <c r="E52" s="30">
        <v>46224</v>
      </c>
      <c r="F52" s="72">
        <v>364997260.27200001</v>
      </c>
      <c r="G52" s="72">
        <v>364997260.27200001</v>
      </c>
      <c r="H52" s="54">
        <v>0</v>
      </c>
      <c r="I52" s="15" t="s">
        <v>40</v>
      </c>
      <c r="J52" s="55" t="s">
        <v>30</v>
      </c>
    </row>
    <row r="53" spans="1:10" ht="12" customHeight="1" x14ac:dyDescent="0.2">
      <c r="A53" s="15">
        <f t="shared" si="0"/>
        <v>36</v>
      </c>
      <c r="B53" s="16" t="s">
        <v>129</v>
      </c>
      <c r="C53" s="74" t="s">
        <v>41</v>
      </c>
      <c r="D53" s="30">
        <v>44980</v>
      </c>
      <c r="E53" s="30">
        <v>46287</v>
      </c>
      <c r="F53" s="72">
        <v>367989041.10000002</v>
      </c>
      <c r="G53" s="72">
        <v>367989041.10000002</v>
      </c>
      <c r="H53" s="54">
        <v>0</v>
      </c>
      <c r="I53" s="15" t="s">
        <v>40</v>
      </c>
      <c r="J53" s="55" t="s">
        <v>30</v>
      </c>
    </row>
    <row r="54" spans="1:10" ht="12" customHeight="1" x14ac:dyDescent="0.2">
      <c r="A54" s="15">
        <f t="shared" si="0"/>
        <v>37</v>
      </c>
      <c r="B54" s="16" t="s">
        <v>130</v>
      </c>
      <c r="C54" s="74" t="s">
        <v>41</v>
      </c>
      <c r="D54" s="30">
        <v>44980</v>
      </c>
      <c r="E54" s="30">
        <v>46378</v>
      </c>
      <c r="F54" s="72">
        <v>370980821.91600001</v>
      </c>
      <c r="G54" s="72">
        <v>370980821.91600001</v>
      </c>
      <c r="H54" s="54">
        <v>0</v>
      </c>
      <c r="I54" s="15" t="s">
        <v>40</v>
      </c>
      <c r="J54" s="55" t="s">
        <v>30</v>
      </c>
    </row>
    <row r="55" spans="1:10" ht="12" customHeight="1" x14ac:dyDescent="0.2">
      <c r="A55" s="15">
        <f t="shared" si="0"/>
        <v>38</v>
      </c>
      <c r="B55" s="16" t="s">
        <v>131</v>
      </c>
      <c r="C55" s="74" t="s">
        <v>41</v>
      </c>
      <c r="D55" s="30">
        <v>44980</v>
      </c>
      <c r="E55" s="30">
        <v>46436</v>
      </c>
      <c r="F55" s="72">
        <v>373972602.74400002</v>
      </c>
      <c r="G55" s="72">
        <v>373972602.74400002</v>
      </c>
      <c r="H55" s="54">
        <v>0</v>
      </c>
      <c r="I55" s="15" t="s">
        <v>40</v>
      </c>
      <c r="J55" s="55" t="s">
        <v>30</v>
      </c>
    </row>
    <row r="56" spans="1:10" ht="12" customHeight="1" x14ac:dyDescent="0.2">
      <c r="A56" s="15">
        <f t="shared" si="0"/>
        <v>39</v>
      </c>
      <c r="B56" s="16" t="s">
        <v>132</v>
      </c>
      <c r="C56" s="74" t="s">
        <v>41</v>
      </c>
      <c r="D56" s="30">
        <v>44980</v>
      </c>
      <c r="E56" s="30">
        <v>46527</v>
      </c>
      <c r="F56" s="72">
        <v>376964383.56</v>
      </c>
      <c r="G56" s="72">
        <v>376964383.56</v>
      </c>
      <c r="H56" s="54">
        <v>0</v>
      </c>
      <c r="I56" s="15" t="s">
        <v>40</v>
      </c>
      <c r="J56" s="55" t="s">
        <v>30</v>
      </c>
    </row>
    <row r="57" spans="1:10" ht="12" customHeight="1" x14ac:dyDescent="0.2">
      <c r="A57" s="15">
        <f t="shared" si="0"/>
        <v>40</v>
      </c>
      <c r="B57" s="16" t="s">
        <v>133</v>
      </c>
      <c r="C57" s="74" t="s">
        <v>41</v>
      </c>
      <c r="D57" s="30">
        <v>44980</v>
      </c>
      <c r="E57" s="30">
        <v>46715</v>
      </c>
      <c r="F57" s="72">
        <v>381452054.796</v>
      </c>
      <c r="G57" s="72">
        <v>381452054.796</v>
      </c>
      <c r="H57" s="54">
        <v>0</v>
      </c>
      <c r="I57" s="15" t="s">
        <v>40</v>
      </c>
      <c r="J57" s="55" t="s">
        <v>30</v>
      </c>
    </row>
    <row r="58" spans="1:10" ht="12" customHeight="1" x14ac:dyDescent="0.2">
      <c r="A58" s="15">
        <f t="shared" si="0"/>
        <v>41</v>
      </c>
      <c r="B58" s="16" t="s">
        <v>134</v>
      </c>
      <c r="C58" s="74" t="s">
        <v>41</v>
      </c>
      <c r="D58" s="30">
        <v>44980</v>
      </c>
      <c r="E58" s="30">
        <v>46742</v>
      </c>
      <c r="F58" s="72">
        <v>384443835.61199999</v>
      </c>
      <c r="G58" s="72">
        <v>384443835.61199999</v>
      </c>
      <c r="H58" s="54">
        <v>0</v>
      </c>
      <c r="I58" s="15" t="s">
        <v>40</v>
      </c>
      <c r="J58" s="55" t="s">
        <v>30</v>
      </c>
    </row>
    <row r="59" spans="1:10" ht="12" customHeight="1" x14ac:dyDescent="0.2">
      <c r="A59" s="15">
        <f t="shared" si="0"/>
        <v>42</v>
      </c>
      <c r="B59" s="16" t="s">
        <v>135</v>
      </c>
      <c r="C59" s="74" t="s">
        <v>41</v>
      </c>
      <c r="D59" s="30">
        <v>44980</v>
      </c>
      <c r="E59" s="30">
        <v>46800</v>
      </c>
      <c r="F59" s="72">
        <v>388931506.84799999</v>
      </c>
      <c r="G59" s="72">
        <v>388931506.84799999</v>
      </c>
      <c r="H59" s="54">
        <v>0</v>
      </c>
      <c r="I59" s="15" t="s">
        <v>40</v>
      </c>
      <c r="J59" s="55" t="s">
        <v>30</v>
      </c>
    </row>
    <row r="60" spans="1:10" ht="12" customHeight="1" x14ac:dyDescent="0.2">
      <c r="A60" s="15">
        <f t="shared" si="0"/>
        <v>43</v>
      </c>
      <c r="B60" s="16" t="s">
        <v>149</v>
      </c>
      <c r="C60" s="74" t="s">
        <v>41</v>
      </c>
      <c r="D60" s="30">
        <v>45043</v>
      </c>
      <c r="E60" s="30">
        <v>46436</v>
      </c>
      <c r="F60" s="72">
        <v>359999999.99700004</v>
      </c>
      <c r="G60" s="72">
        <v>359999999.99700004</v>
      </c>
      <c r="H60" s="54">
        <v>0</v>
      </c>
      <c r="I60" s="15" t="s">
        <v>40</v>
      </c>
      <c r="J60" s="55" t="s">
        <v>30</v>
      </c>
    </row>
    <row r="61" spans="1:10" ht="12" customHeight="1" x14ac:dyDescent="0.2">
      <c r="A61" s="15">
        <f t="shared" si="0"/>
        <v>44</v>
      </c>
      <c r="B61" s="16" t="s">
        <v>150</v>
      </c>
      <c r="C61" s="74" t="s">
        <v>41</v>
      </c>
      <c r="D61" s="30">
        <v>45043</v>
      </c>
      <c r="E61" s="30">
        <v>46527</v>
      </c>
      <c r="F61" s="72">
        <v>367499999.99700004</v>
      </c>
      <c r="G61" s="72">
        <v>367499999.99700004</v>
      </c>
      <c r="H61" s="54">
        <v>0</v>
      </c>
      <c r="I61" s="15" t="s">
        <v>40</v>
      </c>
      <c r="J61" s="55" t="s">
        <v>30</v>
      </c>
    </row>
    <row r="62" spans="1:10" ht="12" customHeight="1" x14ac:dyDescent="0.2">
      <c r="A62" s="15">
        <f t="shared" si="0"/>
        <v>45</v>
      </c>
      <c r="B62" s="16" t="s">
        <v>151</v>
      </c>
      <c r="C62" s="74" t="s">
        <v>41</v>
      </c>
      <c r="D62" s="30">
        <v>45043</v>
      </c>
      <c r="E62" s="30">
        <v>46715</v>
      </c>
      <c r="F62" s="72">
        <v>375000000.00300002</v>
      </c>
      <c r="G62" s="72">
        <v>375000000.00300002</v>
      </c>
      <c r="H62" s="54">
        <v>0</v>
      </c>
      <c r="I62" s="15" t="s">
        <v>40</v>
      </c>
      <c r="J62" s="55" t="s">
        <v>30</v>
      </c>
    </row>
    <row r="63" spans="1:10" ht="12" customHeight="1" x14ac:dyDescent="0.2">
      <c r="A63" s="15">
        <f t="shared" si="0"/>
        <v>46</v>
      </c>
      <c r="B63" s="16" t="s">
        <v>152</v>
      </c>
      <c r="C63" s="74" t="s">
        <v>41</v>
      </c>
      <c r="D63" s="30">
        <v>45043</v>
      </c>
      <c r="E63" s="30">
        <v>46742</v>
      </c>
      <c r="F63" s="72">
        <v>379499999.99699998</v>
      </c>
      <c r="G63" s="72">
        <v>379499999.99699998</v>
      </c>
      <c r="H63" s="54">
        <v>0</v>
      </c>
      <c r="I63" s="15" t="s">
        <v>40</v>
      </c>
      <c r="J63" s="55" t="s">
        <v>30</v>
      </c>
    </row>
    <row r="64" spans="1:10" ht="12" customHeight="1" x14ac:dyDescent="0.2">
      <c r="A64" s="15">
        <f t="shared" si="0"/>
        <v>47</v>
      </c>
      <c r="B64" s="16" t="s">
        <v>153</v>
      </c>
      <c r="C64" s="74" t="s">
        <v>41</v>
      </c>
      <c r="D64" s="30">
        <v>45043</v>
      </c>
      <c r="E64" s="30">
        <v>46800</v>
      </c>
      <c r="F64" s="72">
        <v>390000000</v>
      </c>
      <c r="G64" s="72">
        <v>390000000</v>
      </c>
      <c r="H64" s="54">
        <v>0</v>
      </c>
      <c r="I64" s="15" t="s">
        <v>40</v>
      </c>
      <c r="J64" s="55" t="s">
        <v>30</v>
      </c>
    </row>
    <row r="65" spans="1:10" ht="12" customHeight="1" x14ac:dyDescent="0.2">
      <c r="A65" s="15">
        <f t="shared" si="0"/>
        <v>48</v>
      </c>
      <c r="B65" s="16" t="s">
        <v>154</v>
      </c>
      <c r="C65" s="74" t="s">
        <v>41</v>
      </c>
      <c r="D65" s="30">
        <v>45099</v>
      </c>
      <c r="E65" s="30">
        <v>46541</v>
      </c>
      <c r="F65" s="72">
        <v>370500000</v>
      </c>
      <c r="G65" s="72">
        <v>370500000</v>
      </c>
      <c r="H65" s="54">
        <v>0</v>
      </c>
      <c r="I65" s="15" t="s">
        <v>40</v>
      </c>
      <c r="J65" s="55" t="s">
        <v>30</v>
      </c>
    </row>
    <row r="66" spans="1:10" ht="12" customHeight="1" x14ac:dyDescent="0.2">
      <c r="A66" s="15">
        <f t="shared" si="0"/>
        <v>49</v>
      </c>
      <c r="B66" s="16" t="s">
        <v>155</v>
      </c>
      <c r="C66" s="74" t="s">
        <v>41</v>
      </c>
      <c r="D66" s="30">
        <v>45099</v>
      </c>
      <c r="E66" s="30">
        <v>46814</v>
      </c>
      <c r="F66" s="72">
        <v>384000000</v>
      </c>
      <c r="G66" s="72">
        <v>384000000</v>
      </c>
      <c r="H66" s="54">
        <v>0</v>
      </c>
      <c r="I66" s="15" t="s">
        <v>40</v>
      </c>
      <c r="J66" s="55" t="s">
        <v>30</v>
      </c>
    </row>
    <row r="67" spans="1:10" ht="12" customHeight="1" x14ac:dyDescent="0.2">
      <c r="A67" s="15">
        <f t="shared" si="0"/>
        <v>50</v>
      </c>
      <c r="B67" s="16" t="s">
        <v>156</v>
      </c>
      <c r="C67" s="74" t="s">
        <v>41</v>
      </c>
      <c r="D67" s="30">
        <v>45099</v>
      </c>
      <c r="E67" s="30">
        <v>46924</v>
      </c>
      <c r="F67" s="72">
        <v>520000000</v>
      </c>
      <c r="G67" s="72">
        <v>520000000</v>
      </c>
      <c r="H67" s="54">
        <v>0</v>
      </c>
      <c r="I67" s="15" t="s">
        <v>40</v>
      </c>
      <c r="J67" s="55" t="s">
        <v>30</v>
      </c>
    </row>
    <row r="68" spans="1:10" ht="12" customHeight="1" x14ac:dyDescent="0.2">
      <c r="A68" s="15">
        <f t="shared" si="0"/>
        <v>51</v>
      </c>
      <c r="B68" s="16" t="s">
        <v>183</v>
      </c>
      <c r="C68" s="74" t="s">
        <v>41</v>
      </c>
      <c r="D68" s="30">
        <v>45135</v>
      </c>
      <c r="E68" s="30">
        <v>46772</v>
      </c>
      <c r="F68" s="72">
        <v>379956164</v>
      </c>
      <c r="G68" s="72">
        <v>379956164</v>
      </c>
      <c r="H68" s="54">
        <v>0</v>
      </c>
      <c r="I68" s="15" t="s">
        <v>40</v>
      </c>
      <c r="J68" s="55" t="s">
        <v>30</v>
      </c>
    </row>
    <row r="69" spans="1:10" ht="12" customHeight="1" x14ac:dyDescent="0.2">
      <c r="A69" s="15">
        <f t="shared" si="0"/>
        <v>52</v>
      </c>
      <c r="B69" s="16" t="s">
        <v>184</v>
      </c>
      <c r="C69" s="74" t="s">
        <v>41</v>
      </c>
      <c r="D69" s="30">
        <v>45135</v>
      </c>
      <c r="E69" s="30">
        <v>46891</v>
      </c>
      <c r="F69" s="72">
        <v>384443836</v>
      </c>
      <c r="G69" s="72">
        <v>384443836</v>
      </c>
      <c r="H69" s="54">
        <v>0</v>
      </c>
      <c r="I69" s="15" t="s">
        <v>40</v>
      </c>
      <c r="J69" s="55" t="s">
        <v>30</v>
      </c>
    </row>
    <row r="70" spans="1:10" ht="12" customHeight="1" x14ac:dyDescent="0.2">
      <c r="A70" s="15">
        <f t="shared" si="0"/>
        <v>53</v>
      </c>
      <c r="B70" s="16" t="s">
        <v>185</v>
      </c>
      <c r="C70" s="74" t="s">
        <v>41</v>
      </c>
      <c r="D70" s="30">
        <v>45135</v>
      </c>
      <c r="E70" s="30">
        <v>46954</v>
      </c>
      <c r="F70" s="72">
        <v>518575344</v>
      </c>
      <c r="G70" s="72">
        <v>518575344</v>
      </c>
      <c r="H70" s="54">
        <v>0</v>
      </c>
      <c r="I70" s="15" t="s">
        <v>40</v>
      </c>
      <c r="J70" s="55" t="s">
        <v>30</v>
      </c>
    </row>
    <row r="71" spans="1:10" ht="12" customHeight="1" thickBot="1" x14ac:dyDescent="0.25">
      <c r="A71" s="15">
        <f>+A59+1</f>
        <v>43</v>
      </c>
      <c r="B71" s="16" t="s">
        <v>77</v>
      </c>
      <c r="C71" s="74"/>
      <c r="D71" s="75"/>
      <c r="E71" s="30"/>
      <c r="F71" s="72">
        <v>-12164073285</v>
      </c>
      <c r="G71" s="72">
        <v>-12164073285</v>
      </c>
      <c r="H71" s="54">
        <v>0</v>
      </c>
      <c r="I71" s="15" t="s">
        <v>40</v>
      </c>
      <c r="J71" s="55" t="s">
        <v>30</v>
      </c>
    </row>
    <row r="72" spans="1:10" ht="13.5" thickBot="1" x14ac:dyDescent="0.25">
      <c r="E72" s="25" t="s">
        <v>19</v>
      </c>
      <c r="F72" s="26">
        <v>31128532144.726006</v>
      </c>
      <c r="G72" s="26">
        <v>31128532144.726006</v>
      </c>
      <c r="H72" s="56">
        <v>0</v>
      </c>
    </row>
    <row r="73" spans="1:10" ht="13.5" thickTop="1" x14ac:dyDescent="0.2">
      <c r="A73" s="35"/>
      <c r="B73" s="1"/>
      <c r="C73" s="76"/>
      <c r="D73" s="76"/>
      <c r="F73" s="33"/>
    </row>
    <row r="74" spans="1:10" x14ac:dyDescent="0.2">
      <c r="F74" s="17"/>
      <c r="G74" s="33"/>
      <c r="H74" s="33"/>
    </row>
    <row r="75" spans="1:10" x14ac:dyDescent="0.2">
      <c r="A75" s="35" t="s">
        <v>18</v>
      </c>
      <c r="F75" s="17"/>
    </row>
    <row r="76" spans="1:10" x14ac:dyDescent="0.2">
      <c r="F76" s="17"/>
    </row>
    <row r="77" spans="1:10" ht="12.75" customHeight="1" x14ac:dyDescent="0.2">
      <c r="A77" s="87" t="s">
        <v>2</v>
      </c>
      <c r="B77" s="89" t="s">
        <v>3</v>
      </c>
      <c r="C77" s="89" t="s">
        <v>4</v>
      </c>
      <c r="D77" s="89" t="s">
        <v>25</v>
      </c>
      <c r="E77" s="89" t="s">
        <v>5</v>
      </c>
      <c r="F77" s="12" t="s">
        <v>6</v>
      </c>
      <c r="G77" s="92" t="s">
        <v>6</v>
      </c>
      <c r="H77" s="92"/>
      <c r="I77" s="89" t="s">
        <v>7</v>
      </c>
      <c r="J77" s="89" t="s">
        <v>20</v>
      </c>
    </row>
    <row r="78" spans="1:10" ht="26.25" thickBot="1" x14ac:dyDescent="0.25">
      <c r="A78" s="88"/>
      <c r="B78" s="90"/>
      <c r="C78" s="90"/>
      <c r="D78" s="90"/>
      <c r="E78" s="90"/>
      <c r="F78" s="52" t="s">
        <v>8</v>
      </c>
      <c r="G78" s="20" t="s">
        <v>9</v>
      </c>
      <c r="H78" s="20" t="s">
        <v>10</v>
      </c>
      <c r="I78" s="90"/>
      <c r="J78" s="90"/>
    </row>
    <row r="79" spans="1:10" x14ac:dyDescent="0.2">
      <c r="B79" s="1"/>
      <c r="F79" s="1"/>
    </row>
    <row r="80" spans="1:10" x14ac:dyDescent="0.2">
      <c r="A80" s="15">
        <v>1</v>
      </c>
      <c r="B80" s="1" t="s">
        <v>115</v>
      </c>
      <c r="C80" s="15" t="s">
        <v>31</v>
      </c>
      <c r="D80" s="30">
        <v>44736</v>
      </c>
      <c r="E80" s="30">
        <v>48376</v>
      </c>
      <c r="F80" s="72">
        <v>12414107469</v>
      </c>
      <c r="G80" s="72">
        <v>12414107469</v>
      </c>
      <c r="I80" s="15" t="s">
        <v>101</v>
      </c>
      <c r="J80" s="55" t="s">
        <v>30</v>
      </c>
    </row>
    <row r="81" spans="1:10" x14ac:dyDescent="0.2">
      <c r="A81" s="15">
        <f>+A80+1</f>
        <v>2</v>
      </c>
      <c r="B81" s="1" t="s">
        <v>54</v>
      </c>
      <c r="C81" s="15" t="s">
        <v>42</v>
      </c>
      <c r="D81" s="30">
        <v>43924</v>
      </c>
      <c r="E81" s="30">
        <v>45566</v>
      </c>
      <c r="F81" s="72">
        <v>1500000000</v>
      </c>
      <c r="G81" s="72">
        <v>1500000000</v>
      </c>
      <c r="I81" s="15" t="s">
        <v>40</v>
      </c>
      <c r="J81" s="55" t="s">
        <v>30</v>
      </c>
    </row>
    <row r="82" spans="1:10" x14ac:dyDescent="0.2">
      <c r="A82" s="15">
        <f t="shared" ref="A82:A130" si="1">+A81+1</f>
        <v>3</v>
      </c>
      <c r="B82" s="1" t="s">
        <v>55</v>
      </c>
      <c r="C82" s="15" t="s">
        <v>42</v>
      </c>
      <c r="D82" s="30">
        <v>43924</v>
      </c>
      <c r="E82" s="30">
        <v>45747</v>
      </c>
      <c r="F82" s="72">
        <v>3000000000</v>
      </c>
      <c r="G82" s="72">
        <v>3000000000</v>
      </c>
      <c r="I82" s="15" t="s">
        <v>40</v>
      </c>
      <c r="J82" s="55" t="s">
        <v>30</v>
      </c>
    </row>
    <row r="83" spans="1:10" x14ac:dyDescent="0.2">
      <c r="A83" s="15">
        <f t="shared" si="1"/>
        <v>4</v>
      </c>
      <c r="B83" s="1" t="s">
        <v>56</v>
      </c>
      <c r="C83" s="15" t="s">
        <v>42</v>
      </c>
      <c r="D83" s="30">
        <v>43979</v>
      </c>
      <c r="E83" s="30">
        <v>45498</v>
      </c>
      <c r="F83" s="72">
        <v>4000000000</v>
      </c>
      <c r="G83" s="72">
        <v>4000000000</v>
      </c>
      <c r="I83" s="15" t="s">
        <v>40</v>
      </c>
      <c r="J83" s="55" t="s">
        <v>30</v>
      </c>
    </row>
    <row r="84" spans="1:10" ht="12" customHeight="1" x14ac:dyDescent="0.2">
      <c r="A84" s="15">
        <f t="shared" si="1"/>
        <v>5</v>
      </c>
      <c r="B84" s="1" t="s">
        <v>57</v>
      </c>
      <c r="C84" s="15" t="s">
        <v>42</v>
      </c>
      <c r="D84" s="30">
        <v>43979</v>
      </c>
      <c r="E84" s="30">
        <v>45799</v>
      </c>
      <c r="F84" s="72">
        <v>3000000000</v>
      </c>
      <c r="G84" s="72">
        <v>3000000000</v>
      </c>
      <c r="I84" s="15" t="s">
        <v>40</v>
      </c>
      <c r="J84" s="55" t="s">
        <v>30</v>
      </c>
    </row>
    <row r="85" spans="1:10" ht="12" customHeight="1" x14ac:dyDescent="0.2">
      <c r="A85" s="15">
        <f t="shared" si="1"/>
        <v>6</v>
      </c>
      <c r="B85" s="16" t="s">
        <v>126</v>
      </c>
      <c r="C85" s="15" t="s">
        <v>42</v>
      </c>
      <c r="D85" s="30">
        <v>44980</v>
      </c>
      <c r="E85" s="30">
        <v>46077</v>
      </c>
      <c r="F85" s="72">
        <v>3000000000</v>
      </c>
      <c r="G85" s="72">
        <v>3000000000</v>
      </c>
      <c r="I85" s="15" t="s">
        <v>40</v>
      </c>
      <c r="J85" s="55" t="s">
        <v>30</v>
      </c>
    </row>
    <row r="86" spans="1:10" ht="12" customHeight="1" x14ac:dyDescent="0.2">
      <c r="A86" s="15">
        <f t="shared" si="1"/>
        <v>7</v>
      </c>
      <c r="B86" s="16" t="s">
        <v>127</v>
      </c>
      <c r="C86" s="15" t="s">
        <v>42</v>
      </c>
      <c r="D86" s="30">
        <v>44980</v>
      </c>
      <c r="E86" s="30">
        <v>46163</v>
      </c>
      <c r="F86" s="72">
        <v>3000000000</v>
      </c>
      <c r="G86" s="72">
        <v>3000000000</v>
      </c>
      <c r="I86" s="15" t="s">
        <v>40</v>
      </c>
      <c r="J86" s="55" t="s">
        <v>30</v>
      </c>
    </row>
    <row r="87" spans="1:10" ht="12" customHeight="1" x14ac:dyDescent="0.2">
      <c r="A87" s="15">
        <f t="shared" si="1"/>
        <v>8</v>
      </c>
      <c r="B87" s="16" t="s">
        <v>128</v>
      </c>
      <c r="C87" s="15" t="s">
        <v>42</v>
      </c>
      <c r="D87" s="30">
        <v>44980</v>
      </c>
      <c r="E87" s="30">
        <v>46224</v>
      </c>
      <c r="F87" s="72">
        <v>3000000000</v>
      </c>
      <c r="G87" s="72">
        <v>3000000000</v>
      </c>
      <c r="I87" s="15" t="s">
        <v>40</v>
      </c>
      <c r="J87" s="55" t="s">
        <v>30</v>
      </c>
    </row>
    <row r="88" spans="1:10" ht="12" customHeight="1" x14ac:dyDescent="0.2">
      <c r="A88" s="15">
        <f t="shared" si="1"/>
        <v>9</v>
      </c>
      <c r="B88" s="16" t="s">
        <v>129</v>
      </c>
      <c r="C88" s="15" t="s">
        <v>42</v>
      </c>
      <c r="D88" s="30">
        <v>44980</v>
      </c>
      <c r="E88" s="30">
        <v>46287</v>
      </c>
      <c r="F88" s="72">
        <v>3000000000</v>
      </c>
      <c r="G88" s="72">
        <v>3000000000</v>
      </c>
      <c r="I88" s="15" t="s">
        <v>40</v>
      </c>
      <c r="J88" s="55" t="s">
        <v>30</v>
      </c>
    </row>
    <row r="89" spans="1:10" ht="12" customHeight="1" x14ac:dyDescent="0.2">
      <c r="A89" s="15">
        <f t="shared" si="1"/>
        <v>10</v>
      </c>
      <c r="B89" s="16" t="s">
        <v>130</v>
      </c>
      <c r="C89" s="15" t="s">
        <v>42</v>
      </c>
      <c r="D89" s="30">
        <v>44980</v>
      </c>
      <c r="E89" s="30">
        <v>46378</v>
      </c>
      <c r="F89" s="72">
        <v>3000000000</v>
      </c>
      <c r="G89" s="72">
        <v>3000000000</v>
      </c>
      <c r="I89" s="15" t="s">
        <v>40</v>
      </c>
      <c r="J89" s="55" t="s">
        <v>30</v>
      </c>
    </row>
    <row r="90" spans="1:10" ht="12" customHeight="1" x14ac:dyDescent="0.2">
      <c r="A90" s="15">
        <f t="shared" si="1"/>
        <v>11</v>
      </c>
      <c r="B90" s="16" t="s">
        <v>131</v>
      </c>
      <c r="C90" s="15" t="s">
        <v>42</v>
      </c>
      <c r="D90" s="30">
        <v>44980</v>
      </c>
      <c r="E90" s="30">
        <v>46436</v>
      </c>
      <c r="F90" s="72">
        <v>3000000000</v>
      </c>
      <c r="G90" s="72">
        <v>3000000000</v>
      </c>
      <c r="I90" s="15" t="s">
        <v>40</v>
      </c>
      <c r="J90" s="55" t="s">
        <v>30</v>
      </c>
    </row>
    <row r="91" spans="1:10" ht="12" customHeight="1" x14ac:dyDescent="0.2">
      <c r="A91" s="15">
        <f t="shared" si="1"/>
        <v>12</v>
      </c>
      <c r="B91" s="16" t="s">
        <v>132</v>
      </c>
      <c r="C91" s="15" t="s">
        <v>42</v>
      </c>
      <c r="D91" s="30">
        <v>44980</v>
      </c>
      <c r="E91" s="30">
        <v>46527</v>
      </c>
      <c r="F91" s="72">
        <v>3000000000</v>
      </c>
      <c r="G91" s="72">
        <v>3000000000</v>
      </c>
      <c r="I91" s="15" t="s">
        <v>40</v>
      </c>
      <c r="J91" s="55" t="s">
        <v>30</v>
      </c>
    </row>
    <row r="92" spans="1:10" ht="12" customHeight="1" x14ac:dyDescent="0.2">
      <c r="A92" s="15">
        <f t="shared" si="1"/>
        <v>13</v>
      </c>
      <c r="B92" s="16" t="s">
        <v>133</v>
      </c>
      <c r="C92" s="15" t="s">
        <v>42</v>
      </c>
      <c r="D92" s="30">
        <v>44980</v>
      </c>
      <c r="E92" s="30">
        <v>46715</v>
      </c>
      <c r="F92" s="72">
        <v>3000000000</v>
      </c>
      <c r="G92" s="72">
        <v>3000000000</v>
      </c>
      <c r="I92" s="15" t="s">
        <v>40</v>
      </c>
      <c r="J92" s="55" t="s">
        <v>30</v>
      </c>
    </row>
    <row r="93" spans="1:10" ht="12" customHeight="1" x14ac:dyDescent="0.2">
      <c r="A93" s="15">
        <f t="shared" si="1"/>
        <v>14</v>
      </c>
      <c r="B93" s="16" t="s">
        <v>134</v>
      </c>
      <c r="C93" s="15" t="s">
        <v>42</v>
      </c>
      <c r="D93" s="30">
        <v>44980</v>
      </c>
      <c r="E93" s="30">
        <v>46742</v>
      </c>
      <c r="F93" s="72">
        <v>3000000000</v>
      </c>
      <c r="G93" s="72">
        <v>3000000000</v>
      </c>
      <c r="I93" s="15" t="s">
        <v>40</v>
      </c>
      <c r="J93" s="55" t="s">
        <v>30</v>
      </c>
    </row>
    <row r="94" spans="1:10" ht="12" customHeight="1" x14ac:dyDescent="0.2">
      <c r="A94" s="15">
        <f t="shared" si="1"/>
        <v>15</v>
      </c>
      <c r="B94" s="16" t="s">
        <v>135</v>
      </c>
      <c r="C94" s="15" t="s">
        <v>42</v>
      </c>
      <c r="D94" s="30">
        <v>44980</v>
      </c>
      <c r="E94" s="30">
        <v>46800</v>
      </c>
      <c r="F94" s="72">
        <v>3000000000</v>
      </c>
      <c r="G94" s="72">
        <v>3000000000</v>
      </c>
      <c r="I94" s="15" t="s">
        <v>40</v>
      </c>
      <c r="J94" s="55" t="s">
        <v>30</v>
      </c>
    </row>
    <row r="95" spans="1:10" ht="12" customHeight="1" x14ac:dyDescent="0.2">
      <c r="A95" s="15">
        <f t="shared" si="1"/>
        <v>16</v>
      </c>
      <c r="B95" s="16" t="s">
        <v>149</v>
      </c>
      <c r="C95" s="15" t="s">
        <v>42</v>
      </c>
      <c r="D95" s="30">
        <v>45043</v>
      </c>
      <c r="E95" s="77">
        <v>46436</v>
      </c>
      <c r="F95" s="72">
        <v>3000000000</v>
      </c>
      <c r="G95" s="72">
        <v>3000000000</v>
      </c>
      <c r="I95" s="15" t="s">
        <v>40</v>
      </c>
      <c r="J95" s="55" t="s">
        <v>30</v>
      </c>
    </row>
    <row r="96" spans="1:10" ht="12" customHeight="1" x14ac:dyDescent="0.2">
      <c r="A96" s="15">
        <f t="shared" si="1"/>
        <v>17</v>
      </c>
      <c r="B96" s="16" t="s">
        <v>150</v>
      </c>
      <c r="C96" s="15" t="s">
        <v>42</v>
      </c>
      <c r="D96" s="30">
        <v>45043</v>
      </c>
      <c r="E96" s="77">
        <v>46527</v>
      </c>
      <c r="F96" s="72">
        <v>3000000000</v>
      </c>
      <c r="G96" s="72">
        <v>3000000000</v>
      </c>
      <c r="I96" s="15" t="s">
        <v>40</v>
      </c>
      <c r="J96" s="55" t="s">
        <v>30</v>
      </c>
    </row>
    <row r="97" spans="1:10" ht="12" customHeight="1" x14ac:dyDescent="0.2">
      <c r="A97" s="15">
        <f t="shared" si="1"/>
        <v>18</v>
      </c>
      <c r="B97" s="16" t="s">
        <v>151</v>
      </c>
      <c r="C97" s="15" t="s">
        <v>42</v>
      </c>
      <c r="D97" s="30">
        <v>45043</v>
      </c>
      <c r="E97" s="77">
        <v>46715</v>
      </c>
      <c r="F97" s="72">
        <v>3000000000</v>
      </c>
      <c r="G97" s="72">
        <v>3000000000</v>
      </c>
      <c r="I97" s="15" t="s">
        <v>40</v>
      </c>
      <c r="J97" s="55" t="s">
        <v>30</v>
      </c>
    </row>
    <row r="98" spans="1:10" ht="12" customHeight="1" x14ac:dyDescent="0.2">
      <c r="A98" s="15">
        <f t="shared" si="1"/>
        <v>19</v>
      </c>
      <c r="B98" s="16" t="s">
        <v>152</v>
      </c>
      <c r="C98" s="15" t="s">
        <v>42</v>
      </c>
      <c r="D98" s="30">
        <v>45043</v>
      </c>
      <c r="E98" s="77">
        <v>46742</v>
      </c>
      <c r="F98" s="72">
        <v>3000000000</v>
      </c>
      <c r="G98" s="72">
        <v>3000000000</v>
      </c>
      <c r="I98" s="15" t="s">
        <v>40</v>
      </c>
      <c r="J98" s="55" t="s">
        <v>30</v>
      </c>
    </row>
    <row r="99" spans="1:10" ht="12" customHeight="1" x14ac:dyDescent="0.2">
      <c r="A99" s="15">
        <f t="shared" si="1"/>
        <v>20</v>
      </c>
      <c r="B99" s="16" t="s">
        <v>153</v>
      </c>
      <c r="C99" s="15" t="s">
        <v>42</v>
      </c>
      <c r="D99" s="30">
        <v>45043</v>
      </c>
      <c r="E99" s="77">
        <v>46800</v>
      </c>
      <c r="F99" s="72">
        <v>3000000000</v>
      </c>
      <c r="G99" s="72">
        <v>3000000000</v>
      </c>
      <c r="I99" s="15" t="s">
        <v>40</v>
      </c>
      <c r="J99" s="55" t="s">
        <v>30</v>
      </c>
    </row>
    <row r="100" spans="1:10" ht="12" customHeight="1" x14ac:dyDescent="0.2">
      <c r="A100" s="15">
        <f t="shared" si="1"/>
        <v>21</v>
      </c>
      <c r="B100" s="16" t="s">
        <v>154</v>
      </c>
      <c r="C100" s="15" t="s">
        <v>42</v>
      </c>
      <c r="D100" s="30">
        <v>45099</v>
      </c>
      <c r="E100" s="77">
        <v>46541</v>
      </c>
      <c r="F100" s="72">
        <v>3000000000</v>
      </c>
      <c r="G100" s="72">
        <v>3000000000</v>
      </c>
      <c r="I100" s="15" t="s">
        <v>40</v>
      </c>
      <c r="J100" s="55" t="s">
        <v>30</v>
      </c>
    </row>
    <row r="101" spans="1:10" ht="12" customHeight="1" x14ac:dyDescent="0.2">
      <c r="A101" s="15">
        <f t="shared" si="1"/>
        <v>22</v>
      </c>
      <c r="B101" s="16" t="s">
        <v>155</v>
      </c>
      <c r="C101" s="15" t="s">
        <v>42</v>
      </c>
      <c r="D101" s="30">
        <v>45099</v>
      </c>
      <c r="E101" s="77">
        <v>46814</v>
      </c>
      <c r="F101" s="72">
        <v>3000000000</v>
      </c>
      <c r="G101" s="72">
        <v>3000000000</v>
      </c>
      <c r="I101" s="15" t="s">
        <v>40</v>
      </c>
      <c r="J101" s="55" t="s">
        <v>30</v>
      </c>
    </row>
    <row r="102" spans="1:10" ht="12" customHeight="1" x14ac:dyDescent="0.2">
      <c r="A102" s="15">
        <f t="shared" si="1"/>
        <v>23</v>
      </c>
      <c r="B102" s="16" t="s">
        <v>156</v>
      </c>
      <c r="C102" s="15" t="s">
        <v>42</v>
      </c>
      <c r="D102" s="30">
        <v>45099</v>
      </c>
      <c r="E102" s="77">
        <v>46924</v>
      </c>
      <c r="F102" s="72">
        <v>4000000000</v>
      </c>
      <c r="G102" s="72">
        <v>4000000000</v>
      </c>
      <c r="I102" s="15" t="s">
        <v>40</v>
      </c>
      <c r="J102" s="55" t="s">
        <v>30</v>
      </c>
    </row>
    <row r="103" spans="1:10" ht="12" customHeight="1" x14ac:dyDescent="0.2">
      <c r="A103" s="15">
        <f t="shared" si="1"/>
        <v>24</v>
      </c>
      <c r="B103" s="16" t="s">
        <v>183</v>
      </c>
      <c r="C103" s="15" t="s">
        <v>42</v>
      </c>
      <c r="D103" s="30">
        <v>45135</v>
      </c>
      <c r="E103" s="30">
        <v>46772</v>
      </c>
      <c r="F103" s="72">
        <v>3000000000</v>
      </c>
      <c r="G103" s="72">
        <v>3000000000</v>
      </c>
      <c r="I103" s="15" t="s">
        <v>40</v>
      </c>
      <c r="J103" s="55" t="s">
        <v>30</v>
      </c>
    </row>
    <row r="104" spans="1:10" ht="12" customHeight="1" x14ac:dyDescent="0.2">
      <c r="A104" s="15">
        <f t="shared" si="1"/>
        <v>25</v>
      </c>
      <c r="B104" s="16" t="s">
        <v>184</v>
      </c>
      <c r="C104" s="15" t="s">
        <v>42</v>
      </c>
      <c r="D104" s="30">
        <v>45135</v>
      </c>
      <c r="E104" s="30">
        <v>46891</v>
      </c>
      <c r="F104" s="72">
        <v>3000000000</v>
      </c>
      <c r="G104" s="72">
        <v>3000000000</v>
      </c>
      <c r="I104" s="15" t="s">
        <v>40</v>
      </c>
      <c r="J104" s="55" t="s">
        <v>30</v>
      </c>
    </row>
    <row r="105" spans="1:10" ht="12" customHeight="1" x14ac:dyDescent="0.2">
      <c r="A105" s="15">
        <f t="shared" si="1"/>
        <v>26</v>
      </c>
      <c r="B105" s="16" t="s">
        <v>185</v>
      </c>
      <c r="C105" s="15" t="s">
        <v>42</v>
      </c>
      <c r="D105" s="30">
        <v>45135</v>
      </c>
      <c r="E105" s="30">
        <v>46954</v>
      </c>
      <c r="F105" s="72">
        <v>4000000000</v>
      </c>
      <c r="G105" s="72">
        <v>4000000000</v>
      </c>
      <c r="I105" s="15" t="s">
        <v>40</v>
      </c>
      <c r="J105" s="55" t="s">
        <v>30</v>
      </c>
    </row>
    <row r="106" spans="1:10" ht="12" customHeight="1" x14ac:dyDescent="0.2">
      <c r="A106" s="15">
        <f t="shared" si="1"/>
        <v>27</v>
      </c>
      <c r="B106" s="1" t="s">
        <v>49</v>
      </c>
      <c r="C106" s="15" t="s">
        <v>41</v>
      </c>
      <c r="D106" s="30">
        <v>43924</v>
      </c>
      <c r="E106" s="30">
        <v>45566</v>
      </c>
      <c r="F106" s="72">
        <v>48616438</v>
      </c>
      <c r="G106" s="72">
        <v>48616438</v>
      </c>
      <c r="I106" s="15" t="s">
        <v>40</v>
      </c>
      <c r="J106" s="55" t="s">
        <v>30</v>
      </c>
    </row>
    <row r="107" spans="1:10" ht="12" customHeight="1" x14ac:dyDescent="0.2">
      <c r="A107" s="15">
        <f t="shared" si="1"/>
        <v>28</v>
      </c>
      <c r="B107" s="1" t="s">
        <v>50</v>
      </c>
      <c r="C107" s="15" t="s">
        <v>41</v>
      </c>
      <c r="D107" s="30">
        <v>43924</v>
      </c>
      <c r="E107" s="30">
        <v>45747</v>
      </c>
      <c r="F107" s="72">
        <v>296219179</v>
      </c>
      <c r="G107" s="72">
        <v>296219179</v>
      </c>
      <c r="I107" s="15" t="s">
        <v>40</v>
      </c>
      <c r="J107" s="55" t="s">
        <v>30</v>
      </c>
    </row>
    <row r="108" spans="1:10" ht="12" customHeight="1" x14ac:dyDescent="0.2">
      <c r="A108" s="15">
        <f t="shared" si="1"/>
        <v>29</v>
      </c>
      <c r="B108" s="1" t="s">
        <v>52</v>
      </c>
      <c r="C108" s="15" t="s">
        <v>41</v>
      </c>
      <c r="D108" s="30">
        <v>43979</v>
      </c>
      <c r="E108" s="30" t="s">
        <v>61</v>
      </c>
      <c r="F108" s="72">
        <v>388931508</v>
      </c>
      <c r="G108" s="72">
        <v>388931508</v>
      </c>
      <c r="I108" s="15" t="s">
        <v>40</v>
      </c>
      <c r="J108" s="55" t="s">
        <v>30</v>
      </c>
    </row>
    <row r="109" spans="1:10" ht="12" customHeight="1" x14ac:dyDescent="0.2">
      <c r="A109" s="15">
        <f t="shared" si="1"/>
        <v>30</v>
      </c>
      <c r="B109" s="16" t="s">
        <v>126</v>
      </c>
      <c r="C109" s="15" t="s">
        <v>41</v>
      </c>
      <c r="D109" s="30">
        <v>44980</v>
      </c>
      <c r="E109" s="30">
        <v>46077</v>
      </c>
      <c r="F109" s="72">
        <v>543452054.79299998</v>
      </c>
      <c r="G109" s="72">
        <v>543452054.79299998</v>
      </c>
      <c r="I109" s="15" t="s">
        <v>40</v>
      </c>
      <c r="J109" s="55" t="s">
        <v>30</v>
      </c>
    </row>
    <row r="110" spans="1:10" ht="12" customHeight="1" x14ac:dyDescent="0.2">
      <c r="A110" s="15">
        <f t="shared" si="1"/>
        <v>31</v>
      </c>
      <c r="B110" s="16" t="s">
        <v>127</v>
      </c>
      <c r="C110" s="15" t="s">
        <v>41</v>
      </c>
      <c r="D110" s="30">
        <v>44980</v>
      </c>
      <c r="E110" s="30">
        <v>46163</v>
      </c>
      <c r="F110" s="72">
        <v>633509589.04799986</v>
      </c>
      <c r="G110" s="72">
        <v>633509589.04799986</v>
      </c>
      <c r="I110" s="15" t="s">
        <v>40</v>
      </c>
      <c r="J110" s="55" t="s">
        <v>30</v>
      </c>
    </row>
    <row r="111" spans="1:10" ht="12" customHeight="1" x14ac:dyDescent="0.2">
      <c r="A111" s="15">
        <f t="shared" si="1"/>
        <v>32</v>
      </c>
      <c r="B111" s="16" t="s">
        <v>128</v>
      </c>
      <c r="C111" s="15" t="s">
        <v>41</v>
      </c>
      <c r="D111" s="30">
        <v>44980</v>
      </c>
      <c r="E111" s="30">
        <v>46224</v>
      </c>
      <c r="F111" s="72">
        <v>699912328.76399994</v>
      </c>
      <c r="G111" s="72">
        <v>699912328.76399994</v>
      </c>
      <c r="I111" s="15" t="s">
        <v>40</v>
      </c>
      <c r="J111" s="55" t="s">
        <v>30</v>
      </c>
    </row>
    <row r="112" spans="1:10" ht="12" customHeight="1" x14ac:dyDescent="0.2">
      <c r="A112" s="15">
        <f t="shared" si="1"/>
        <v>33</v>
      </c>
      <c r="B112" s="16" t="s">
        <v>129</v>
      </c>
      <c r="C112" s="15" t="s">
        <v>41</v>
      </c>
      <c r="D112" s="30">
        <v>44980</v>
      </c>
      <c r="E112" s="30">
        <v>46287</v>
      </c>
      <c r="F112" s="72">
        <v>769339726.03499997</v>
      </c>
      <c r="G112" s="72">
        <v>769339726.03499997</v>
      </c>
      <c r="I112" s="15" t="s">
        <v>40</v>
      </c>
      <c r="J112" s="55" t="s">
        <v>30</v>
      </c>
    </row>
    <row r="113" spans="1:10" ht="12" customHeight="1" x14ac:dyDescent="0.2">
      <c r="A113" s="15">
        <f t="shared" si="1"/>
        <v>34</v>
      </c>
      <c r="B113" s="16" t="s">
        <v>130</v>
      </c>
      <c r="C113" s="15" t="s">
        <v>41</v>
      </c>
      <c r="D113" s="30">
        <v>44980</v>
      </c>
      <c r="E113" s="30">
        <v>46378</v>
      </c>
      <c r="F113" s="72">
        <v>868339726.02299988</v>
      </c>
      <c r="G113" s="72">
        <v>868339726.02299988</v>
      </c>
      <c r="I113" s="15" t="s">
        <v>40</v>
      </c>
      <c r="J113" s="55" t="s">
        <v>30</v>
      </c>
    </row>
    <row r="114" spans="1:10" ht="12" customHeight="1" x14ac:dyDescent="0.2">
      <c r="A114" s="15">
        <f t="shared" si="1"/>
        <v>35</v>
      </c>
      <c r="B114" s="16" t="s">
        <v>131</v>
      </c>
      <c r="C114" s="15" t="s">
        <v>41</v>
      </c>
      <c r="D114" s="30">
        <v>44980</v>
      </c>
      <c r="E114" s="30">
        <v>46436</v>
      </c>
      <c r="F114" s="72">
        <v>934931506.86000001</v>
      </c>
      <c r="G114" s="72">
        <v>934931506.86000001</v>
      </c>
      <c r="I114" s="15" t="s">
        <v>40</v>
      </c>
      <c r="J114" s="55" t="s">
        <v>30</v>
      </c>
    </row>
    <row r="115" spans="1:10" ht="12" customHeight="1" x14ac:dyDescent="0.2">
      <c r="A115" s="15">
        <f t="shared" si="1"/>
        <v>36</v>
      </c>
      <c r="B115" s="16" t="s">
        <v>132</v>
      </c>
      <c r="C115" s="15" t="s">
        <v>41</v>
      </c>
      <c r="D115" s="30">
        <v>44980</v>
      </c>
      <c r="E115" s="30">
        <v>46527</v>
      </c>
      <c r="F115" s="72">
        <v>1036652054.79</v>
      </c>
      <c r="G115" s="72">
        <v>1036652054.79</v>
      </c>
      <c r="I115" s="15" t="s">
        <v>40</v>
      </c>
      <c r="J115" s="55" t="s">
        <v>30</v>
      </c>
    </row>
    <row r="116" spans="1:10" ht="12" customHeight="1" x14ac:dyDescent="0.2">
      <c r="A116" s="15">
        <f t="shared" si="1"/>
        <v>37</v>
      </c>
      <c r="B116" s="16" t="s">
        <v>133</v>
      </c>
      <c r="C116" s="15" t="s">
        <v>41</v>
      </c>
      <c r="D116" s="30">
        <v>44980</v>
      </c>
      <c r="E116" s="30">
        <v>46715</v>
      </c>
      <c r="F116" s="72">
        <v>1203041095.8959999</v>
      </c>
      <c r="G116" s="72">
        <v>1203041095.8959999</v>
      </c>
      <c r="I116" s="15" t="s">
        <v>40</v>
      </c>
      <c r="J116" s="55" t="s">
        <v>30</v>
      </c>
    </row>
    <row r="117" spans="1:10" ht="12" customHeight="1" x14ac:dyDescent="0.2">
      <c r="A117" s="15">
        <f t="shared" si="1"/>
        <v>38</v>
      </c>
      <c r="B117" s="16" t="s">
        <v>134</v>
      </c>
      <c r="C117" s="15" t="s">
        <v>41</v>
      </c>
      <c r="D117" s="30">
        <v>44980</v>
      </c>
      <c r="E117" s="30">
        <v>46742</v>
      </c>
      <c r="F117" s="72">
        <v>1284295890.3959999</v>
      </c>
      <c r="G117" s="72">
        <v>1284295890.3959999</v>
      </c>
      <c r="I117" s="15" t="s">
        <v>40</v>
      </c>
      <c r="J117" s="55" t="s">
        <v>30</v>
      </c>
    </row>
    <row r="118" spans="1:10" ht="12" customHeight="1" x14ac:dyDescent="0.2">
      <c r="A118" s="15">
        <f t="shared" si="1"/>
        <v>39</v>
      </c>
      <c r="B118" s="16" t="s">
        <v>135</v>
      </c>
      <c r="C118" s="15" t="s">
        <v>41</v>
      </c>
      <c r="D118" s="30">
        <v>44980</v>
      </c>
      <c r="E118" s="30">
        <v>46800</v>
      </c>
      <c r="F118" s="72">
        <v>1361260273.9679997</v>
      </c>
      <c r="G118" s="72">
        <v>1361260273.9679997</v>
      </c>
      <c r="I118" s="15" t="s">
        <v>40</v>
      </c>
      <c r="J118" s="55" t="s">
        <v>30</v>
      </c>
    </row>
    <row r="119" spans="1:10" ht="12" customHeight="1" x14ac:dyDescent="0.2">
      <c r="A119" s="15">
        <f t="shared" si="1"/>
        <v>40</v>
      </c>
      <c r="B119" s="16" t="s">
        <v>149</v>
      </c>
      <c r="C119" s="15" t="s">
        <v>41</v>
      </c>
      <c r="D119" s="30">
        <v>45043</v>
      </c>
      <c r="E119" s="30">
        <v>46436</v>
      </c>
      <c r="F119" s="72">
        <v>632219178.07800007</v>
      </c>
      <c r="G119" s="72">
        <v>632219178.07800007</v>
      </c>
      <c r="I119" s="15" t="s">
        <v>40</v>
      </c>
      <c r="J119" s="55" t="s">
        <v>30</v>
      </c>
    </row>
    <row r="120" spans="1:10" ht="12" customHeight="1" x14ac:dyDescent="0.2">
      <c r="A120" s="15">
        <f t="shared" si="1"/>
        <v>41</v>
      </c>
      <c r="B120" s="16" t="s">
        <v>150</v>
      </c>
      <c r="C120" s="15" t="s">
        <v>41</v>
      </c>
      <c r="D120" s="30">
        <v>45043</v>
      </c>
      <c r="E120" s="30">
        <v>46527</v>
      </c>
      <c r="F120" s="72">
        <v>828636986.29199994</v>
      </c>
      <c r="G120" s="72">
        <v>828636986.29199994</v>
      </c>
      <c r="I120" s="15" t="s">
        <v>40</v>
      </c>
      <c r="J120" s="55" t="s">
        <v>30</v>
      </c>
    </row>
    <row r="121" spans="1:10" ht="12" customHeight="1" x14ac:dyDescent="0.2">
      <c r="A121" s="15">
        <f t="shared" si="1"/>
        <v>42</v>
      </c>
      <c r="B121" s="16" t="s">
        <v>151</v>
      </c>
      <c r="C121" s="15" t="s">
        <v>41</v>
      </c>
      <c r="D121" s="30">
        <v>45043</v>
      </c>
      <c r="E121" s="30">
        <v>46715</v>
      </c>
      <c r="F121" s="72">
        <v>1033561643.8440001</v>
      </c>
      <c r="G121" s="72">
        <v>1033561643.8440001</v>
      </c>
      <c r="I121" s="15" t="s">
        <v>40</v>
      </c>
      <c r="J121" s="55" t="s">
        <v>30</v>
      </c>
    </row>
    <row r="122" spans="1:10" ht="12" customHeight="1" x14ac:dyDescent="0.2">
      <c r="A122" s="15">
        <f t="shared" si="1"/>
        <v>43</v>
      </c>
      <c r="B122" s="16" t="s">
        <v>152</v>
      </c>
      <c r="C122" s="15" t="s">
        <v>41</v>
      </c>
      <c r="D122" s="30">
        <v>45043</v>
      </c>
      <c r="E122" s="30">
        <v>46742</v>
      </c>
      <c r="F122" s="72">
        <v>1138499999.9909999</v>
      </c>
      <c r="G122" s="72">
        <v>1138499999.9909999</v>
      </c>
      <c r="I122" s="15" t="s">
        <v>40</v>
      </c>
      <c r="J122" s="55" t="s">
        <v>30</v>
      </c>
    </row>
    <row r="123" spans="1:10" ht="12" customHeight="1" x14ac:dyDescent="0.2">
      <c r="A123" s="15">
        <f t="shared" si="1"/>
        <v>44</v>
      </c>
      <c r="B123" s="16" t="s">
        <v>153</v>
      </c>
      <c r="C123" s="15" t="s">
        <v>41</v>
      </c>
      <c r="D123" s="30">
        <v>45043</v>
      </c>
      <c r="E123" s="30">
        <v>46800</v>
      </c>
      <c r="F123" s="72">
        <v>1462767123.2879996</v>
      </c>
      <c r="G123" s="72">
        <v>1462767123.2879996</v>
      </c>
      <c r="I123" s="15" t="s">
        <v>40</v>
      </c>
      <c r="J123" s="55" t="s">
        <v>30</v>
      </c>
    </row>
    <row r="124" spans="1:10" ht="12" customHeight="1" x14ac:dyDescent="0.2">
      <c r="A124" s="15">
        <f t="shared" si="1"/>
        <v>45</v>
      </c>
      <c r="B124" s="16" t="s">
        <v>154</v>
      </c>
      <c r="C124" s="15" t="s">
        <v>41</v>
      </c>
      <c r="D124" s="30">
        <v>45099</v>
      </c>
      <c r="E124" s="30">
        <v>46541</v>
      </c>
      <c r="F124" s="72">
        <v>907471232.87699986</v>
      </c>
      <c r="G124" s="72">
        <v>907471232.87699986</v>
      </c>
      <c r="I124" s="15" t="s">
        <v>40</v>
      </c>
      <c r="J124" s="55" t="s">
        <v>30</v>
      </c>
    </row>
    <row r="125" spans="1:10" ht="12" customHeight="1" x14ac:dyDescent="0.2">
      <c r="A125" s="15">
        <f t="shared" si="1"/>
        <v>46</v>
      </c>
      <c r="B125" s="16" t="s">
        <v>155</v>
      </c>
      <c r="C125" s="15" t="s">
        <v>41</v>
      </c>
      <c r="D125" s="30">
        <v>45099</v>
      </c>
      <c r="E125" s="30">
        <v>46814</v>
      </c>
      <c r="F125" s="72">
        <v>1324536986.2979999</v>
      </c>
      <c r="G125" s="72">
        <v>1324536986.2979999</v>
      </c>
      <c r="I125" s="15" t="s">
        <v>40</v>
      </c>
      <c r="J125" s="55" t="s">
        <v>30</v>
      </c>
    </row>
    <row r="126" spans="1:10" ht="12" customHeight="1" x14ac:dyDescent="0.2">
      <c r="A126" s="15">
        <f t="shared" si="1"/>
        <v>47</v>
      </c>
      <c r="B126" s="16" t="s">
        <v>156</v>
      </c>
      <c r="C126" s="15" t="s">
        <v>41</v>
      </c>
      <c r="D126" s="30">
        <v>45099</v>
      </c>
      <c r="E126" s="30">
        <v>46924</v>
      </c>
      <c r="F126" s="72">
        <v>1950356164.3799994</v>
      </c>
      <c r="G126" s="72">
        <v>1950356164.3799994</v>
      </c>
      <c r="I126" s="15" t="s">
        <v>40</v>
      </c>
      <c r="J126" s="55" t="s">
        <v>30</v>
      </c>
    </row>
    <row r="127" spans="1:10" ht="12" customHeight="1" x14ac:dyDescent="0.2">
      <c r="A127" s="15">
        <f t="shared" si="1"/>
        <v>48</v>
      </c>
      <c r="B127" s="16" t="s">
        <v>183</v>
      </c>
      <c r="C127" s="15" t="s">
        <v>41</v>
      </c>
      <c r="D127" s="30">
        <v>45135</v>
      </c>
      <c r="E127" s="30">
        <v>46772</v>
      </c>
      <c r="F127" s="72">
        <v>1329846574</v>
      </c>
      <c r="G127" s="72">
        <v>1329846574</v>
      </c>
      <c r="I127" s="15" t="s">
        <v>40</v>
      </c>
      <c r="J127" s="55" t="s">
        <v>30</v>
      </c>
    </row>
    <row r="128" spans="1:10" ht="12" customHeight="1" x14ac:dyDescent="0.2">
      <c r="A128" s="15">
        <f t="shared" si="1"/>
        <v>49</v>
      </c>
      <c r="B128" s="16" t="s">
        <v>184</v>
      </c>
      <c r="C128" s="15" t="s">
        <v>41</v>
      </c>
      <c r="D128" s="30">
        <v>45135</v>
      </c>
      <c r="E128" s="30">
        <v>46891</v>
      </c>
      <c r="F128" s="72">
        <v>1471236988</v>
      </c>
      <c r="G128" s="72">
        <v>1471236988</v>
      </c>
      <c r="I128" s="15" t="s">
        <v>40</v>
      </c>
      <c r="J128" s="55" t="s">
        <v>30</v>
      </c>
    </row>
    <row r="129" spans="1:10" ht="12" customHeight="1" x14ac:dyDescent="0.2">
      <c r="A129" s="15">
        <f t="shared" si="1"/>
        <v>50</v>
      </c>
      <c r="B129" s="16" t="s">
        <v>185</v>
      </c>
      <c r="C129" s="15" t="s">
        <v>41</v>
      </c>
      <c r="D129" s="30">
        <v>45135</v>
      </c>
      <c r="E129" s="30">
        <v>46954</v>
      </c>
      <c r="F129" s="72">
        <v>2074301376</v>
      </c>
      <c r="G129" s="72">
        <v>2074301376</v>
      </c>
      <c r="I129" s="15" t="s">
        <v>40</v>
      </c>
      <c r="J129" s="55" t="s">
        <v>30</v>
      </c>
    </row>
    <row r="130" spans="1:10" ht="12" customHeight="1" thickBot="1" x14ac:dyDescent="0.25">
      <c r="A130" s="15">
        <f t="shared" si="1"/>
        <v>51</v>
      </c>
      <c r="B130" s="1" t="s">
        <v>77</v>
      </c>
      <c r="D130" s="30"/>
      <c r="E130" s="30"/>
      <c r="F130" s="72">
        <v>-26750889270</v>
      </c>
      <c r="G130" s="72">
        <v>-26750889270</v>
      </c>
      <c r="I130" s="15" t="s">
        <v>40</v>
      </c>
      <c r="J130" s="55" t="s">
        <v>30</v>
      </c>
    </row>
    <row r="131" spans="1:10" ht="14.25" customHeight="1" thickBot="1" x14ac:dyDescent="0.25">
      <c r="E131" s="25" t="s">
        <v>19</v>
      </c>
      <c r="F131" s="26">
        <f>SUM(F80:F130)+2</f>
        <v>86385153825.621002</v>
      </c>
      <c r="G131" s="26">
        <f>SUM(G80:G130)+2</f>
        <v>86385153825.621002</v>
      </c>
      <c r="H131" s="56">
        <v>0</v>
      </c>
      <c r="J131" s="55"/>
    </row>
    <row r="132" spans="1:10" ht="13.5" thickTop="1" x14ac:dyDescent="0.2">
      <c r="F132" s="17"/>
    </row>
    <row r="133" spans="1:10" x14ac:dyDescent="0.2">
      <c r="B133" s="16" t="s">
        <v>47</v>
      </c>
      <c r="F133" s="60"/>
    </row>
    <row r="134" spans="1:10" x14ac:dyDescent="0.2">
      <c r="F134" s="17"/>
    </row>
    <row r="135" spans="1:10" x14ac:dyDescent="0.2">
      <c r="F135" s="17"/>
    </row>
    <row r="136" spans="1:10" x14ac:dyDescent="0.2">
      <c r="F136" s="17"/>
      <c r="G136" s="61"/>
    </row>
    <row r="137" spans="1:10" x14ac:dyDescent="0.2">
      <c r="F137" s="17"/>
      <c r="G137" s="61"/>
    </row>
    <row r="138" spans="1:10" x14ac:dyDescent="0.2">
      <c r="F138" s="17"/>
      <c r="G138" s="61"/>
    </row>
    <row r="139" spans="1:10" x14ac:dyDescent="0.2">
      <c r="F139" s="17"/>
      <c r="G139" s="61"/>
      <c r="H139" s="91"/>
      <c r="I139" s="91"/>
    </row>
    <row r="140" spans="1:10" x14ac:dyDescent="0.2">
      <c r="F140" s="17"/>
      <c r="G140" s="62"/>
      <c r="H140" s="35" t="s">
        <v>68</v>
      </c>
      <c r="I140" s="35"/>
    </row>
    <row r="141" spans="1:10" x14ac:dyDescent="0.2">
      <c r="F141" s="17"/>
    </row>
    <row r="142" spans="1:10" x14ac:dyDescent="0.2">
      <c r="F142" s="17"/>
    </row>
    <row r="143" spans="1:10" x14ac:dyDescent="0.2">
      <c r="F143" s="17"/>
    </row>
    <row r="144" spans="1:10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  <row r="161" spans="6:6" x14ac:dyDescent="0.2">
      <c r="F161" s="17"/>
    </row>
    <row r="162" spans="6:6" x14ac:dyDescent="0.2">
      <c r="F162" s="17"/>
    </row>
    <row r="163" spans="6:6" x14ac:dyDescent="0.2">
      <c r="F163" s="17"/>
    </row>
    <row r="164" spans="6:6" x14ac:dyDescent="0.2">
      <c r="F164" s="17"/>
    </row>
    <row r="165" spans="6:6" x14ac:dyDescent="0.2">
      <c r="F165" s="17"/>
    </row>
    <row r="166" spans="6:6" x14ac:dyDescent="0.2">
      <c r="F166" s="17"/>
    </row>
    <row r="167" spans="6:6" x14ac:dyDescent="0.2">
      <c r="F167" s="17"/>
    </row>
    <row r="168" spans="6:6" x14ac:dyDescent="0.2">
      <c r="F168" s="17"/>
    </row>
    <row r="169" spans="6:6" x14ac:dyDescent="0.2">
      <c r="F169" s="17"/>
    </row>
    <row r="170" spans="6:6" x14ac:dyDescent="0.2">
      <c r="F170" s="17"/>
    </row>
    <row r="171" spans="6:6" x14ac:dyDescent="0.2">
      <c r="F171" s="17"/>
    </row>
    <row r="172" spans="6:6" x14ac:dyDescent="0.2">
      <c r="F172" s="17"/>
    </row>
    <row r="173" spans="6:6" x14ac:dyDescent="0.2">
      <c r="F173" s="17"/>
    </row>
    <row r="174" spans="6:6" x14ac:dyDescent="0.2">
      <c r="F174" s="17"/>
    </row>
    <row r="175" spans="6:6" x14ac:dyDescent="0.2">
      <c r="F175" s="17"/>
    </row>
    <row r="176" spans="6:6" x14ac:dyDescent="0.2">
      <c r="F176" s="17"/>
    </row>
    <row r="177" spans="6:6" x14ac:dyDescent="0.2">
      <c r="F177" s="17"/>
    </row>
    <row r="178" spans="6:6" x14ac:dyDescent="0.2">
      <c r="F178" s="17"/>
    </row>
    <row r="179" spans="6:6" x14ac:dyDescent="0.2">
      <c r="F179" s="17"/>
    </row>
    <row r="180" spans="6:6" x14ac:dyDescent="0.2">
      <c r="F180" s="17"/>
    </row>
    <row r="181" spans="6:6" x14ac:dyDescent="0.2">
      <c r="F181" s="17"/>
    </row>
    <row r="182" spans="6:6" x14ac:dyDescent="0.2">
      <c r="F182" s="17"/>
    </row>
    <row r="183" spans="6:6" x14ac:dyDescent="0.2">
      <c r="F183" s="17"/>
    </row>
    <row r="184" spans="6:6" x14ac:dyDescent="0.2">
      <c r="F184" s="17"/>
    </row>
    <row r="185" spans="6:6" x14ac:dyDescent="0.2">
      <c r="F185" s="17"/>
    </row>
    <row r="186" spans="6:6" x14ac:dyDescent="0.2">
      <c r="F186" s="17"/>
    </row>
    <row r="187" spans="6:6" x14ac:dyDescent="0.2">
      <c r="F187" s="17"/>
    </row>
    <row r="188" spans="6:6" x14ac:dyDescent="0.2">
      <c r="F188" s="17"/>
    </row>
    <row r="189" spans="6:6" x14ac:dyDescent="0.2">
      <c r="F189" s="17"/>
    </row>
    <row r="190" spans="6:6" x14ac:dyDescent="0.2">
      <c r="F190" s="17"/>
    </row>
    <row r="191" spans="6:6" x14ac:dyDescent="0.2">
      <c r="F191" s="17"/>
    </row>
    <row r="192" spans="6:6" x14ac:dyDescent="0.2">
      <c r="F192" s="17"/>
    </row>
    <row r="193" spans="6:6" x14ac:dyDescent="0.2">
      <c r="F193" s="17"/>
    </row>
  </sheetData>
  <sortState xmlns:xlrd2="http://schemas.microsoft.com/office/spreadsheetml/2017/richdata2" ref="A18:N43">
    <sortCondition ref="B18:B43"/>
  </sortState>
  <mergeCells count="17">
    <mergeCell ref="H139:I139"/>
    <mergeCell ref="J16:J17"/>
    <mergeCell ref="J77:J78"/>
    <mergeCell ref="G77:H77"/>
    <mergeCell ref="I77:I78"/>
    <mergeCell ref="I16:I17"/>
    <mergeCell ref="G16:H16"/>
    <mergeCell ref="A16:A17"/>
    <mergeCell ref="E16:E17"/>
    <mergeCell ref="B16:B17"/>
    <mergeCell ref="A77:A78"/>
    <mergeCell ref="B77:B78"/>
    <mergeCell ref="C77:C78"/>
    <mergeCell ref="D77:D78"/>
    <mergeCell ref="E77:E78"/>
    <mergeCell ref="C16:C17"/>
    <mergeCell ref="D16:D17"/>
  </mergeCells>
  <phoneticPr fontId="9" type="noConversion"/>
  <hyperlinks>
    <hyperlink ref="A1" location="Índice!A1" display="Regresar al Índice" xr:uid="{00000000-0004-0000-0100-000000000000}"/>
  </hyperlinks>
  <printOptions horizontalCentered="1" verticalCentered="1"/>
  <pageMargins left="0.74803149606299213" right="0.74803149606299213" top="0" bottom="0" header="0" footer="0"/>
  <pageSetup paperSize="9" scale="3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W160"/>
  <sheetViews>
    <sheetView showGridLines="0" topLeftCell="A13" zoomScale="85" zoomScaleNormal="85" workbookViewId="0">
      <selection activeCell="C13" sqref="C13:D13"/>
    </sheetView>
  </sheetViews>
  <sheetFormatPr baseColWidth="10" defaultColWidth="9.140625" defaultRowHeight="12.75" x14ac:dyDescent="0.2"/>
  <cols>
    <col min="1" max="1" width="5.7109375" style="1" customWidth="1"/>
    <col min="2" max="2" width="35.140625" style="16" customWidth="1"/>
    <col min="3" max="3" width="25.28515625" style="16" bestFit="1" customWidth="1"/>
    <col min="4" max="4" width="12.7109375" style="1" customWidth="1"/>
    <col min="5" max="5" width="22" style="15" bestFit="1" customWidth="1"/>
    <col min="6" max="6" width="17.5703125" style="22" bestFit="1" customWidth="1"/>
    <col min="7" max="8" width="15.140625" style="1" customWidth="1"/>
    <col min="9" max="9" width="15.28515625" style="1" customWidth="1"/>
    <col min="10" max="10" width="17.5703125" style="1" customWidth="1"/>
    <col min="11" max="11" width="17.85546875" style="1" customWidth="1"/>
    <col min="12" max="12" width="4.28515625" style="1" customWidth="1"/>
    <col min="13" max="13" width="11" style="1" bestFit="1" customWidth="1"/>
    <col min="14" max="14" width="14.28515625" style="1" customWidth="1"/>
    <col min="15" max="16384" width="9.140625" style="1"/>
  </cols>
  <sheetData>
    <row r="1" spans="1:23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">
      <c r="B2" s="1"/>
      <c r="C2" s="1"/>
      <c r="E2" s="1"/>
      <c r="F2" s="1"/>
    </row>
    <row r="3" spans="1:23" x14ac:dyDescent="0.2">
      <c r="B3" s="1"/>
      <c r="C3" s="1"/>
      <c r="E3" s="1"/>
      <c r="F3" s="1"/>
    </row>
    <row r="4" spans="1:23" x14ac:dyDescent="0.2">
      <c r="B4" s="1"/>
      <c r="C4" s="1"/>
      <c r="E4" s="1"/>
      <c r="F4" s="1"/>
    </row>
    <row r="5" spans="1:23" x14ac:dyDescent="0.2">
      <c r="B5" s="1"/>
      <c r="C5" s="1"/>
      <c r="E5" s="1"/>
      <c r="F5" s="1"/>
    </row>
    <row r="6" spans="1:23" x14ac:dyDescent="0.2">
      <c r="B6" s="1"/>
      <c r="C6" s="1"/>
      <c r="E6" s="1"/>
      <c r="F6" s="1"/>
    </row>
    <row r="7" spans="1:23" x14ac:dyDescent="0.2">
      <c r="B7" s="1"/>
      <c r="C7" s="1"/>
      <c r="E7" s="1"/>
      <c r="F7" s="1"/>
    </row>
    <row r="8" spans="1:23" x14ac:dyDescent="0.2">
      <c r="B8" s="1"/>
      <c r="C8" s="1"/>
      <c r="E8" s="1"/>
      <c r="F8" s="1"/>
    </row>
    <row r="9" spans="1:23" s="35" customFormat="1" x14ac:dyDescent="0.2">
      <c r="A9" s="35" t="str">
        <f>+Índice!B18&amp;Índice!C18</f>
        <v>2. Deudas Comerciales</v>
      </c>
    </row>
    <row r="10" spans="1:23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x14ac:dyDescent="0.2">
      <c r="A11" s="4" t="s">
        <v>14</v>
      </c>
      <c r="B11" s="5"/>
      <c r="C11" s="6" t="str">
        <f>+'1.1'!C11</f>
        <v>30.09.2023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x14ac:dyDescent="0.2">
      <c r="A12" s="4"/>
      <c r="B12" s="5"/>
      <c r="C12" s="45" t="s">
        <v>99</v>
      </c>
      <c r="D12" s="45" t="s">
        <v>100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x14ac:dyDescent="0.2">
      <c r="A13" s="4" t="s">
        <v>15</v>
      </c>
      <c r="B13" s="5"/>
      <c r="C13" s="48">
        <v>7307.17</v>
      </c>
      <c r="D13" s="48">
        <v>7726.6</v>
      </c>
      <c r="E13" s="34"/>
      <c r="F13" s="3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x14ac:dyDescent="0.2">
      <c r="A14" s="8"/>
      <c r="B14" s="9"/>
      <c r="C14" s="9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x14ac:dyDescent="0.2">
      <c r="A15" s="5" t="s">
        <v>1</v>
      </c>
      <c r="B15" s="9"/>
      <c r="C15" s="9"/>
      <c r="D15" s="10"/>
      <c r="E15" s="2"/>
      <c r="F15" s="2"/>
      <c r="G15" s="2"/>
      <c r="H15" s="2"/>
      <c r="I15" s="2"/>
      <c r="J15" s="2"/>
      <c r="K15" s="2"/>
      <c r="L15" s="2"/>
      <c r="M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2">
      <c r="A16" s="5"/>
      <c r="B16" s="9"/>
      <c r="C16" s="9"/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14" ht="12.75" customHeight="1" x14ac:dyDescent="0.2">
      <c r="A17" s="87" t="s">
        <v>2</v>
      </c>
      <c r="B17" s="89" t="s">
        <v>12</v>
      </c>
      <c r="C17" s="89" t="s">
        <v>4</v>
      </c>
      <c r="D17" s="89" t="s">
        <v>26</v>
      </c>
      <c r="E17" s="89" t="s">
        <v>5</v>
      </c>
      <c r="F17" s="12" t="s">
        <v>6</v>
      </c>
      <c r="G17" s="92" t="s">
        <v>6</v>
      </c>
      <c r="H17" s="92"/>
      <c r="I17" s="92"/>
      <c r="J17" s="89" t="s">
        <v>7</v>
      </c>
      <c r="K17" s="89" t="s">
        <v>20</v>
      </c>
    </row>
    <row r="18" spans="1:14" ht="13.5" customHeight="1" thickBot="1" x14ac:dyDescent="0.25">
      <c r="A18" s="88"/>
      <c r="B18" s="90"/>
      <c r="C18" s="90"/>
      <c r="D18" s="90"/>
      <c r="E18" s="90"/>
      <c r="F18" s="52" t="s">
        <v>8</v>
      </c>
      <c r="G18" s="20" t="s">
        <v>9</v>
      </c>
      <c r="H18" s="53" t="s">
        <v>69</v>
      </c>
      <c r="I18" s="20" t="s">
        <v>10</v>
      </c>
      <c r="J18" s="90"/>
      <c r="K18" s="90"/>
    </row>
    <row r="19" spans="1:14" x14ac:dyDescent="0.2">
      <c r="A19" s="15">
        <v>1</v>
      </c>
      <c r="B19" s="16" t="s">
        <v>142</v>
      </c>
      <c r="C19" s="15" t="s">
        <v>43</v>
      </c>
      <c r="D19" s="30">
        <v>45291</v>
      </c>
      <c r="E19" s="1" t="s">
        <v>44</v>
      </c>
      <c r="F19" s="78">
        <v>1150831</v>
      </c>
      <c r="G19" s="78">
        <v>1150831</v>
      </c>
      <c r="H19" s="79"/>
      <c r="I19" s="79">
        <v>0</v>
      </c>
      <c r="J19" s="1" t="s">
        <v>34</v>
      </c>
      <c r="K19" s="15" t="s">
        <v>35</v>
      </c>
    </row>
    <row r="20" spans="1:14" ht="12.75" customHeight="1" x14ac:dyDescent="0.2">
      <c r="A20" s="15">
        <f>+A19+1</f>
        <v>2</v>
      </c>
      <c r="B20" s="16" t="s">
        <v>67</v>
      </c>
      <c r="C20" s="15" t="s">
        <v>43</v>
      </c>
      <c r="D20" s="30">
        <v>45291</v>
      </c>
      <c r="E20" s="1" t="s">
        <v>44</v>
      </c>
      <c r="F20" s="78">
        <v>3782000</v>
      </c>
      <c r="G20" s="78">
        <v>3782000</v>
      </c>
      <c r="H20" s="79"/>
      <c r="I20" s="79">
        <v>0</v>
      </c>
      <c r="J20" s="1" t="s">
        <v>34</v>
      </c>
      <c r="K20" s="15" t="s">
        <v>35</v>
      </c>
    </row>
    <row r="21" spans="1:14" ht="12.75" customHeight="1" x14ac:dyDescent="0.2">
      <c r="A21" s="15">
        <f t="shared" ref="A21:A87" si="0">+A20+1</f>
        <v>3</v>
      </c>
      <c r="B21" s="16" t="s">
        <v>164</v>
      </c>
      <c r="C21" s="15" t="s">
        <v>43</v>
      </c>
      <c r="D21" s="30">
        <v>45291</v>
      </c>
      <c r="E21" s="1" t="s">
        <v>44</v>
      </c>
      <c r="F21" s="78">
        <v>1399000</v>
      </c>
      <c r="G21" s="78">
        <v>1399000</v>
      </c>
      <c r="H21" s="79"/>
      <c r="I21" s="79">
        <v>0</v>
      </c>
      <c r="J21" s="1" t="s">
        <v>34</v>
      </c>
      <c r="K21" s="15" t="s">
        <v>35</v>
      </c>
    </row>
    <row r="22" spans="1:14" ht="12.75" customHeight="1" x14ac:dyDescent="0.2">
      <c r="A22" s="15">
        <f t="shared" si="0"/>
        <v>4</v>
      </c>
      <c r="B22" s="16" t="s">
        <v>165</v>
      </c>
      <c r="C22" s="15" t="s">
        <v>43</v>
      </c>
      <c r="D22" s="30">
        <v>45291</v>
      </c>
      <c r="E22" s="1" t="s">
        <v>44</v>
      </c>
      <c r="F22" s="78">
        <v>3405600</v>
      </c>
      <c r="G22" s="78">
        <v>3405600</v>
      </c>
      <c r="H22" s="79"/>
      <c r="I22" s="79">
        <v>0</v>
      </c>
      <c r="J22" s="1" t="s">
        <v>34</v>
      </c>
      <c r="K22" s="15" t="s">
        <v>35</v>
      </c>
    </row>
    <row r="23" spans="1:14" s="83" customFormat="1" ht="12.75" customHeight="1" x14ac:dyDescent="0.2">
      <c r="A23" s="15">
        <f t="shared" si="0"/>
        <v>5</v>
      </c>
      <c r="B23" s="83" t="s">
        <v>141</v>
      </c>
      <c r="C23" s="15" t="s">
        <v>43</v>
      </c>
      <c r="D23" s="30">
        <v>45291</v>
      </c>
      <c r="E23" s="83" t="s">
        <v>44</v>
      </c>
      <c r="F23" s="80">
        <v>1815000</v>
      </c>
      <c r="G23" s="78">
        <v>1815000</v>
      </c>
      <c r="H23" s="79"/>
      <c r="I23" s="79">
        <v>0</v>
      </c>
      <c r="J23" s="83" t="s">
        <v>34</v>
      </c>
      <c r="K23" s="84" t="s">
        <v>35</v>
      </c>
    </row>
    <row r="24" spans="1:14" s="83" customFormat="1" ht="12.75" customHeight="1" x14ac:dyDescent="0.2">
      <c r="A24" s="15">
        <f t="shared" si="0"/>
        <v>6</v>
      </c>
      <c r="B24" s="85" t="s">
        <v>83</v>
      </c>
      <c r="C24" s="15" t="s">
        <v>43</v>
      </c>
      <c r="D24" s="30">
        <v>45291</v>
      </c>
      <c r="E24" s="83" t="s">
        <v>44</v>
      </c>
      <c r="F24" s="80">
        <v>1046000</v>
      </c>
      <c r="G24" s="78">
        <v>1046000</v>
      </c>
      <c r="H24" s="79"/>
      <c r="I24" s="79">
        <v>0</v>
      </c>
      <c r="J24" s="83" t="s">
        <v>34</v>
      </c>
      <c r="K24" s="84" t="s">
        <v>35</v>
      </c>
    </row>
    <row r="25" spans="1:14" s="83" customFormat="1" ht="12.75" customHeight="1" x14ac:dyDescent="0.2">
      <c r="A25" s="15">
        <f t="shared" si="0"/>
        <v>7</v>
      </c>
      <c r="B25" s="85" t="s">
        <v>84</v>
      </c>
      <c r="C25" s="15" t="s">
        <v>43</v>
      </c>
      <c r="D25" s="30">
        <v>45291</v>
      </c>
      <c r="E25" s="83" t="s">
        <v>44</v>
      </c>
      <c r="F25" s="80">
        <v>1437821</v>
      </c>
      <c r="G25" s="78">
        <v>1437821</v>
      </c>
      <c r="H25" s="79"/>
      <c r="I25" s="79">
        <v>0</v>
      </c>
      <c r="J25" s="83" t="s">
        <v>34</v>
      </c>
      <c r="K25" s="84" t="s">
        <v>35</v>
      </c>
    </row>
    <row r="26" spans="1:14" s="83" customFormat="1" ht="12.75" customHeight="1" x14ac:dyDescent="0.2">
      <c r="A26" s="15">
        <f t="shared" si="0"/>
        <v>8</v>
      </c>
      <c r="B26" s="85" t="s">
        <v>85</v>
      </c>
      <c r="C26" s="15" t="s">
        <v>43</v>
      </c>
      <c r="D26" s="30">
        <v>45291</v>
      </c>
      <c r="E26" s="83" t="s">
        <v>44</v>
      </c>
      <c r="F26" s="80">
        <v>44389386</v>
      </c>
      <c r="G26" s="78">
        <v>44389386</v>
      </c>
      <c r="H26" s="79"/>
      <c r="I26" s="79">
        <v>0</v>
      </c>
      <c r="J26" s="83" t="s">
        <v>34</v>
      </c>
      <c r="K26" s="84" t="s">
        <v>35</v>
      </c>
    </row>
    <row r="27" spans="1:14" s="83" customFormat="1" ht="12.75" customHeight="1" x14ac:dyDescent="0.2">
      <c r="A27" s="15">
        <f t="shared" si="0"/>
        <v>9</v>
      </c>
      <c r="B27" s="85" t="s">
        <v>138</v>
      </c>
      <c r="C27" s="15" t="s">
        <v>43</v>
      </c>
      <c r="D27" s="30">
        <v>45291</v>
      </c>
      <c r="E27" s="83" t="s">
        <v>44</v>
      </c>
      <c r="F27" s="81">
        <v>11550000</v>
      </c>
      <c r="G27" s="78">
        <v>11550000</v>
      </c>
      <c r="H27" s="79"/>
      <c r="I27" s="79">
        <v>0</v>
      </c>
      <c r="J27" s="83" t="s">
        <v>34</v>
      </c>
      <c r="K27" s="84" t="s">
        <v>35</v>
      </c>
    </row>
    <row r="28" spans="1:14" ht="12.75" customHeight="1" x14ac:dyDescent="0.2">
      <c r="A28" s="15">
        <f t="shared" si="0"/>
        <v>10</v>
      </c>
      <c r="B28" s="83" t="s">
        <v>166</v>
      </c>
      <c r="C28" s="15" t="s">
        <v>43</v>
      </c>
      <c r="D28" s="30">
        <v>45291</v>
      </c>
      <c r="E28" s="1" t="s">
        <v>44</v>
      </c>
      <c r="F28" s="82">
        <v>12740000</v>
      </c>
      <c r="G28" s="78">
        <v>12740000</v>
      </c>
      <c r="H28" s="79"/>
      <c r="I28" s="79">
        <v>0</v>
      </c>
      <c r="J28" s="1" t="s">
        <v>34</v>
      </c>
      <c r="K28" s="15" t="s">
        <v>35</v>
      </c>
    </row>
    <row r="29" spans="1:14" ht="12.75" customHeight="1" x14ac:dyDescent="0.2">
      <c r="A29" s="15">
        <f t="shared" si="0"/>
        <v>11</v>
      </c>
      <c r="B29" s="83" t="s">
        <v>144</v>
      </c>
      <c r="C29" s="15" t="s">
        <v>43</v>
      </c>
      <c r="D29" s="30">
        <v>45291</v>
      </c>
      <c r="E29" s="1" t="s">
        <v>44</v>
      </c>
      <c r="F29" s="82">
        <v>1060000</v>
      </c>
      <c r="G29" s="78">
        <v>1060000</v>
      </c>
      <c r="H29" s="79"/>
      <c r="I29" s="79">
        <v>0</v>
      </c>
      <c r="J29" s="1" t="s">
        <v>34</v>
      </c>
      <c r="K29" s="15" t="s">
        <v>35</v>
      </c>
    </row>
    <row r="30" spans="1:14" ht="12.75" customHeight="1" x14ac:dyDescent="0.2">
      <c r="A30" s="15">
        <f t="shared" si="0"/>
        <v>12</v>
      </c>
      <c r="B30" s="83" t="s">
        <v>91</v>
      </c>
      <c r="C30" s="15" t="s">
        <v>43</v>
      </c>
      <c r="D30" s="30">
        <v>45291</v>
      </c>
      <c r="E30" s="1" t="s">
        <v>44</v>
      </c>
      <c r="F30" s="82">
        <v>1010900</v>
      </c>
      <c r="G30" s="78">
        <v>1010900</v>
      </c>
      <c r="H30" s="79"/>
      <c r="I30" s="79">
        <v>0</v>
      </c>
      <c r="J30" s="1" t="s">
        <v>34</v>
      </c>
      <c r="K30" s="15" t="s">
        <v>35</v>
      </c>
    </row>
    <row r="31" spans="1:14" ht="12.75" customHeight="1" x14ac:dyDescent="0.2">
      <c r="A31" s="15">
        <f t="shared" si="0"/>
        <v>13</v>
      </c>
      <c r="B31" s="83" t="s">
        <v>167</v>
      </c>
      <c r="C31" s="15" t="s">
        <v>43</v>
      </c>
      <c r="D31" s="30">
        <v>45291</v>
      </c>
      <c r="E31" s="1" t="s">
        <v>44</v>
      </c>
      <c r="F31" s="82">
        <v>825621</v>
      </c>
      <c r="G31" s="78">
        <v>825621</v>
      </c>
      <c r="H31" s="79"/>
      <c r="I31" s="79">
        <v>0</v>
      </c>
      <c r="J31" s="1" t="s">
        <v>34</v>
      </c>
      <c r="K31" s="15" t="s">
        <v>35</v>
      </c>
      <c r="N31" s="82"/>
    </row>
    <row r="32" spans="1:14" ht="12.75" customHeight="1" x14ac:dyDescent="0.2">
      <c r="A32" s="15">
        <f t="shared" si="0"/>
        <v>14</v>
      </c>
      <c r="B32" s="83" t="s">
        <v>86</v>
      </c>
      <c r="C32" s="15" t="s">
        <v>43</v>
      </c>
      <c r="D32" s="30">
        <v>45291</v>
      </c>
      <c r="E32" s="1" t="s">
        <v>44</v>
      </c>
      <c r="F32" s="82">
        <v>2200000</v>
      </c>
      <c r="G32" s="78">
        <v>2200000</v>
      </c>
      <c r="H32" s="79"/>
      <c r="I32" s="79">
        <v>0</v>
      </c>
      <c r="J32" s="1" t="s">
        <v>34</v>
      </c>
      <c r="K32" s="15" t="s">
        <v>35</v>
      </c>
    </row>
    <row r="33" spans="1:11" ht="12.75" customHeight="1" x14ac:dyDescent="0.2">
      <c r="A33" s="15">
        <f t="shared" si="0"/>
        <v>15</v>
      </c>
      <c r="B33" s="83" t="s">
        <v>168</v>
      </c>
      <c r="C33" s="15" t="s">
        <v>43</v>
      </c>
      <c r="D33" s="30">
        <v>45291</v>
      </c>
      <c r="E33" s="1" t="s">
        <v>44</v>
      </c>
      <c r="F33" s="82">
        <v>650000</v>
      </c>
      <c r="G33" s="78">
        <v>650000</v>
      </c>
      <c r="H33" s="79"/>
      <c r="I33" s="79">
        <v>0</v>
      </c>
      <c r="J33" s="1" t="s">
        <v>34</v>
      </c>
      <c r="K33" s="15" t="s">
        <v>35</v>
      </c>
    </row>
    <row r="34" spans="1:11" ht="12.75" customHeight="1" x14ac:dyDescent="0.2">
      <c r="A34" s="15">
        <f t="shared" si="0"/>
        <v>16</v>
      </c>
      <c r="B34" s="83" t="s">
        <v>169</v>
      </c>
      <c r="C34" s="15" t="s">
        <v>43</v>
      </c>
      <c r="D34" s="30">
        <v>45291</v>
      </c>
      <c r="E34" s="1" t="s">
        <v>44</v>
      </c>
      <c r="F34" s="82">
        <v>1188000</v>
      </c>
      <c r="G34" s="78">
        <v>1188000</v>
      </c>
      <c r="H34" s="79"/>
      <c r="I34" s="79">
        <v>0</v>
      </c>
      <c r="J34" s="1" t="s">
        <v>34</v>
      </c>
      <c r="K34" s="15" t="s">
        <v>35</v>
      </c>
    </row>
    <row r="35" spans="1:11" ht="12.75" customHeight="1" x14ac:dyDescent="0.2">
      <c r="A35" s="15">
        <f t="shared" si="0"/>
        <v>17</v>
      </c>
      <c r="B35" s="83" t="s">
        <v>170</v>
      </c>
      <c r="C35" s="15" t="s">
        <v>43</v>
      </c>
      <c r="D35" s="30">
        <v>45291</v>
      </c>
      <c r="E35" s="1" t="s">
        <v>44</v>
      </c>
      <c r="F35" s="82">
        <v>13174000</v>
      </c>
      <c r="G35" s="78">
        <v>13174000</v>
      </c>
      <c r="H35" s="79"/>
      <c r="I35" s="79">
        <v>0</v>
      </c>
      <c r="J35" s="1" t="s">
        <v>34</v>
      </c>
      <c r="K35" s="15" t="s">
        <v>35</v>
      </c>
    </row>
    <row r="36" spans="1:11" ht="12.75" customHeight="1" x14ac:dyDescent="0.2">
      <c r="A36" s="15">
        <f t="shared" si="0"/>
        <v>18</v>
      </c>
      <c r="B36" s="83" t="s">
        <v>171</v>
      </c>
      <c r="C36" s="15" t="s">
        <v>43</v>
      </c>
      <c r="D36" s="30">
        <v>45291</v>
      </c>
      <c r="E36" s="1" t="s">
        <v>44</v>
      </c>
      <c r="F36" s="82">
        <v>12545454</v>
      </c>
      <c r="G36" s="78">
        <v>12545454</v>
      </c>
      <c r="H36" s="79"/>
      <c r="I36" s="79">
        <v>0</v>
      </c>
      <c r="J36" s="1" t="s">
        <v>34</v>
      </c>
      <c r="K36" s="15" t="s">
        <v>35</v>
      </c>
    </row>
    <row r="37" spans="1:11" ht="12.75" customHeight="1" x14ac:dyDescent="0.2">
      <c r="A37" s="15">
        <f t="shared" si="0"/>
        <v>19</v>
      </c>
      <c r="B37" s="83" t="s">
        <v>145</v>
      </c>
      <c r="C37" s="15" t="s">
        <v>43</v>
      </c>
      <c r="D37" s="30">
        <v>45291</v>
      </c>
      <c r="E37" s="1" t="s">
        <v>44</v>
      </c>
      <c r="F37" s="82">
        <v>1556363</v>
      </c>
      <c r="G37" s="78">
        <v>1556363</v>
      </c>
      <c r="H37" s="79"/>
      <c r="I37" s="79">
        <v>0</v>
      </c>
      <c r="J37" s="1" t="s">
        <v>34</v>
      </c>
      <c r="K37" s="15" t="s">
        <v>35</v>
      </c>
    </row>
    <row r="38" spans="1:11" ht="12.75" customHeight="1" x14ac:dyDescent="0.2">
      <c r="A38" s="15">
        <f t="shared" si="0"/>
        <v>20</v>
      </c>
      <c r="B38" s="83" t="s">
        <v>78</v>
      </c>
      <c r="C38" s="15" t="s">
        <v>43</v>
      </c>
      <c r="D38" s="30">
        <v>45291</v>
      </c>
      <c r="E38" s="1" t="s">
        <v>44</v>
      </c>
      <c r="F38" s="82">
        <v>13500000</v>
      </c>
      <c r="G38" s="78">
        <v>13500000</v>
      </c>
      <c r="H38" s="79"/>
      <c r="I38" s="79">
        <v>0</v>
      </c>
      <c r="J38" s="1" t="s">
        <v>34</v>
      </c>
      <c r="K38" s="15" t="s">
        <v>35</v>
      </c>
    </row>
    <row r="39" spans="1:11" ht="12.75" customHeight="1" x14ac:dyDescent="0.2">
      <c r="A39" s="15">
        <f t="shared" si="0"/>
        <v>21</v>
      </c>
      <c r="B39" s="83" t="s">
        <v>71</v>
      </c>
      <c r="C39" s="15" t="s">
        <v>43</v>
      </c>
      <c r="D39" s="30">
        <v>45291</v>
      </c>
      <c r="E39" s="1" t="s">
        <v>44</v>
      </c>
      <c r="F39" s="82">
        <v>5480000</v>
      </c>
      <c r="G39" s="78">
        <v>5480000</v>
      </c>
      <c r="H39" s="79"/>
      <c r="I39" s="79">
        <v>0</v>
      </c>
      <c r="J39" s="1" t="s">
        <v>34</v>
      </c>
      <c r="K39" s="15" t="s">
        <v>35</v>
      </c>
    </row>
    <row r="40" spans="1:11" ht="12.75" customHeight="1" x14ac:dyDescent="0.2">
      <c r="A40" s="15">
        <f t="shared" si="0"/>
        <v>22</v>
      </c>
      <c r="B40" s="83" t="s">
        <v>79</v>
      </c>
      <c r="C40" s="15" t="s">
        <v>43</v>
      </c>
      <c r="D40" s="30">
        <v>45291</v>
      </c>
      <c r="E40" s="1" t="s">
        <v>44</v>
      </c>
      <c r="F40" s="82">
        <v>9504985</v>
      </c>
      <c r="G40" s="78">
        <v>9504985</v>
      </c>
      <c r="H40" s="79"/>
      <c r="I40" s="79">
        <v>0</v>
      </c>
      <c r="J40" s="1" t="s">
        <v>34</v>
      </c>
      <c r="K40" s="15" t="s">
        <v>35</v>
      </c>
    </row>
    <row r="41" spans="1:11" ht="12.75" customHeight="1" x14ac:dyDescent="0.2">
      <c r="A41" s="15">
        <f t="shared" si="0"/>
        <v>23</v>
      </c>
      <c r="B41" s="83" t="s">
        <v>87</v>
      </c>
      <c r="C41" s="15" t="s">
        <v>43</v>
      </c>
      <c r="D41" s="30">
        <v>45291</v>
      </c>
      <c r="E41" s="1" t="s">
        <v>44</v>
      </c>
      <c r="F41" s="82">
        <v>4527600</v>
      </c>
      <c r="G41" s="78">
        <v>4527600</v>
      </c>
      <c r="H41" s="79"/>
      <c r="I41" s="79">
        <v>0</v>
      </c>
      <c r="J41" s="1" t="s">
        <v>34</v>
      </c>
      <c r="K41" s="15" t="s">
        <v>35</v>
      </c>
    </row>
    <row r="42" spans="1:11" ht="12.75" customHeight="1" x14ac:dyDescent="0.2">
      <c r="A42" s="15">
        <f t="shared" si="0"/>
        <v>24</v>
      </c>
      <c r="B42" s="83" t="s">
        <v>72</v>
      </c>
      <c r="C42" s="15" t="s">
        <v>43</v>
      </c>
      <c r="D42" s="30">
        <v>45291</v>
      </c>
      <c r="E42" s="1" t="s">
        <v>44</v>
      </c>
      <c r="F42" s="82">
        <v>71971500</v>
      </c>
      <c r="G42" s="78">
        <v>71971500</v>
      </c>
      <c r="H42" s="79"/>
      <c r="I42" s="79">
        <v>0</v>
      </c>
      <c r="J42" s="1" t="s">
        <v>34</v>
      </c>
      <c r="K42" s="15" t="s">
        <v>35</v>
      </c>
    </row>
    <row r="43" spans="1:11" ht="12.75" customHeight="1" x14ac:dyDescent="0.2">
      <c r="A43" s="15">
        <f t="shared" si="0"/>
        <v>25</v>
      </c>
      <c r="B43" s="83" t="s">
        <v>172</v>
      </c>
      <c r="C43" s="15" t="s">
        <v>43</v>
      </c>
      <c r="D43" s="30">
        <v>45291</v>
      </c>
      <c r="E43" s="1" t="s">
        <v>44</v>
      </c>
      <c r="F43" s="82">
        <v>920300</v>
      </c>
      <c r="G43" s="78">
        <v>920300</v>
      </c>
      <c r="H43" s="79"/>
      <c r="I43" s="79">
        <v>0</v>
      </c>
      <c r="J43" s="1" t="s">
        <v>34</v>
      </c>
      <c r="K43" s="15" t="s">
        <v>35</v>
      </c>
    </row>
    <row r="44" spans="1:11" ht="12.75" customHeight="1" x14ac:dyDescent="0.2">
      <c r="A44" s="15">
        <f t="shared" si="0"/>
        <v>26</v>
      </c>
      <c r="B44" s="83" t="s">
        <v>173</v>
      </c>
      <c r="C44" s="15" t="s">
        <v>43</v>
      </c>
      <c r="D44" s="30">
        <v>45291</v>
      </c>
      <c r="E44" s="1" t="s">
        <v>44</v>
      </c>
      <c r="F44" s="82">
        <v>13652100</v>
      </c>
      <c r="G44" s="78">
        <v>13652100</v>
      </c>
      <c r="H44" s="79"/>
      <c r="I44" s="79">
        <v>0</v>
      </c>
      <c r="J44" s="1" t="s">
        <v>34</v>
      </c>
      <c r="K44" s="15" t="s">
        <v>35</v>
      </c>
    </row>
    <row r="45" spans="1:11" ht="12.75" customHeight="1" x14ac:dyDescent="0.2">
      <c r="A45" s="15">
        <f t="shared" si="0"/>
        <v>27</v>
      </c>
      <c r="B45" s="83" t="s">
        <v>139</v>
      </c>
      <c r="C45" s="15" t="s">
        <v>43</v>
      </c>
      <c r="D45" s="30">
        <v>45291</v>
      </c>
      <c r="E45" s="1" t="s">
        <v>44</v>
      </c>
      <c r="F45" s="82">
        <v>1142000</v>
      </c>
      <c r="G45" s="78">
        <v>1142000</v>
      </c>
      <c r="H45" s="79"/>
      <c r="I45" s="79">
        <v>0</v>
      </c>
      <c r="J45" s="1" t="s">
        <v>34</v>
      </c>
      <c r="K45" s="15" t="s">
        <v>35</v>
      </c>
    </row>
    <row r="46" spans="1:11" ht="12.75" customHeight="1" x14ac:dyDescent="0.2">
      <c r="A46" s="15">
        <f t="shared" si="0"/>
        <v>28</v>
      </c>
      <c r="B46" s="83" t="s">
        <v>74</v>
      </c>
      <c r="C46" s="15" t="s">
        <v>43</v>
      </c>
      <c r="D46" s="30">
        <v>45291</v>
      </c>
      <c r="E46" s="1" t="s">
        <v>44</v>
      </c>
      <c r="F46" s="82">
        <v>8332186</v>
      </c>
      <c r="G46" s="78">
        <v>8332186</v>
      </c>
      <c r="H46" s="79"/>
      <c r="I46" s="79">
        <v>0</v>
      </c>
      <c r="J46" s="1" t="s">
        <v>34</v>
      </c>
      <c r="K46" s="15" t="s">
        <v>35</v>
      </c>
    </row>
    <row r="47" spans="1:11" ht="12.75" customHeight="1" x14ac:dyDescent="0.2">
      <c r="A47" s="15">
        <f t="shared" si="0"/>
        <v>29</v>
      </c>
      <c r="B47" s="83" t="s">
        <v>80</v>
      </c>
      <c r="C47" s="15" t="s">
        <v>43</v>
      </c>
      <c r="D47" s="30">
        <v>45291</v>
      </c>
      <c r="E47" s="1" t="s">
        <v>44</v>
      </c>
      <c r="F47" s="82">
        <v>18082059</v>
      </c>
      <c r="G47" s="78">
        <v>18082059</v>
      </c>
      <c r="H47" s="79"/>
      <c r="I47" s="79">
        <v>0</v>
      </c>
      <c r="J47" s="1" t="s">
        <v>34</v>
      </c>
      <c r="K47" s="15" t="s">
        <v>35</v>
      </c>
    </row>
    <row r="48" spans="1:11" ht="12.75" customHeight="1" x14ac:dyDescent="0.2">
      <c r="A48" s="15">
        <f t="shared" si="0"/>
        <v>30</v>
      </c>
      <c r="B48" s="83" t="s">
        <v>174</v>
      </c>
      <c r="C48" s="15" t="s">
        <v>43</v>
      </c>
      <c r="D48" s="30">
        <v>45291</v>
      </c>
      <c r="E48" s="1" t="s">
        <v>44</v>
      </c>
      <c r="F48" s="82">
        <v>1220000</v>
      </c>
      <c r="G48" s="78">
        <v>1220000</v>
      </c>
      <c r="H48" s="79"/>
      <c r="I48" s="79">
        <v>0</v>
      </c>
      <c r="J48" s="1" t="s">
        <v>34</v>
      </c>
      <c r="K48" s="15" t="s">
        <v>35</v>
      </c>
    </row>
    <row r="49" spans="1:11" ht="12.75" customHeight="1" x14ac:dyDescent="0.2">
      <c r="A49" s="15">
        <f t="shared" si="0"/>
        <v>31</v>
      </c>
      <c r="B49" s="83" t="s">
        <v>175</v>
      </c>
      <c r="C49" s="15" t="s">
        <v>43</v>
      </c>
      <c r="D49" s="30">
        <v>45291</v>
      </c>
      <c r="E49" s="1" t="s">
        <v>44</v>
      </c>
      <c r="F49" s="82">
        <v>3000000</v>
      </c>
      <c r="G49" s="78">
        <v>3000000</v>
      </c>
      <c r="H49" s="79"/>
      <c r="I49" s="79">
        <v>0</v>
      </c>
      <c r="J49" s="1" t="s">
        <v>34</v>
      </c>
      <c r="K49" s="15" t="s">
        <v>35</v>
      </c>
    </row>
    <row r="50" spans="1:11" ht="12.75" customHeight="1" x14ac:dyDescent="0.2">
      <c r="A50" s="15">
        <f t="shared" si="0"/>
        <v>32</v>
      </c>
      <c r="B50" s="83" t="s">
        <v>176</v>
      </c>
      <c r="C50" s="15" t="s">
        <v>43</v>
      </c>
      <c r="D50" s="30">
        <v>45291</v>
      </c>
      <c r="E50" s="1" t="s">
        <v>44</v>
      </c>
      <c r="F50" s="82">
        <v>24035000</v>
      </c>
      <c r="G50" s="78">
        <v>24035000</v>
      </c>
      <c r="H50" s="79"/>
      <c r="I50" s="79">
        <v>0</v>
      </c>
      <c r="J50" s="1" t="s">
        <v>34</v>
      </c>
      <c r="K50" s="15" t="s">
        <v>35</v>
      </c>
    </row>
    <row r="51" spans="1:11" ht="12.75" customHeight="1" x14ac:dyDescent="0.2">
      <c r="A51" s="15">
        <f t="shared" si="0"/>
        <v>33</v>
      </c>
      <c r="B51" s="83" t="s">
        <v>73</v>
      </c>
      <c r="C51" s="15" t="s">
        <v>43</v>
      </c>
      <c r="D51" s="30">
        <v>45291</v>
      </c>
      <c r="E51" s="1" t="s">
        <v>44</v>
      </c>
      <c r="F51" s="82">
        <v>123000000</v>
      </c>
      <c r="G51" s="78">
        <v>123000000</v>
      </c>
      <c r="H51" s="79"/>
      <c r="I51" s="79">
        <v>0</v>
      </c>
      <c r="J51" s="1" t="s">
        <v>34</v>
      </c>
      <c r="K51" s="15" t="s">
        <v>35</v>
      </c>
    </row>
    <row r="52" spans="1:11" ht="12.75" customHeight="1" x14ac:dyDescent="0.2">
      <c r="A52" s="15">
        <f t="shared" si="0"/>
        <v>34</v>
      </c>
      <c r="B52" s="83" t="s">
        <v>123</v>
      </c>
      <c r="C52" s="15" t="s">
        <v>43</v>
      </c>
      <c r="D52" s="30">
        <v>45291</v>
      </c>
      <c r="E52" s="1" t="s">
        <v>44</v>
      </c>
      <c r="F52" s="82">
        <v>1098000</v>
      </c>
      <c r="G52" s="78">
        <v>1098000</v>
      </c>
      <c r="H52" s="79"/>
      <c r="I52" s="79">
        <v>0</v>
      </c>
      <c r="J52" s="1" t="s">
        <v>34</v>
      </c>
      <c r="K52" s="15" t="s">
        <v>35</v>
      </c>
    </row>
    <row r="53" spans="1:11" ht="12.75" customHeight="1" x14ac:dyDescent="0.2">
      <c r="A53" s="15">
        <f t="shared" si="0"/>
        <v>35</v>
      </c>
      <c r="B53" s="83" t="s">
        <v>177</v>
      </c>
      <c r="C53" s="15" t="s">
        <v>43</v>
      </c>
      <c r="D53" s="30">
        <v>45291</v>
      </c>
      <c r="E53" s="1" t="s">
        <v>44</v>
      </c>
      <c r="F53" s="82">
        <v>28569080</v>
      </c>
      <c r="G53" s="78">
        <v>28569080</v>
      </c>
      <c r="H53" s="79"/>
      <c r="I53" s="79">
        <v>0</v>
      </c>
      <c r="J53" s="1" t="s">
        <v>34</v>
      </c>
      <c r="K53" s="15" t="s">
        <v>35</v>
      </c>
    </row>
    <row r="54" spans="1:11" ht="12.75" customHeight="1" x14ac:dyDescent="0.2">
      <c r="A54" s="15">
        <f t="shared" si="0"/>
        <v>36</v>
      </c>
      <c r="B54" s="83" t="s">
        <v>178</v>
      </c>
      <c r="C54" s="15" t="s">
        <v>43</v>
      </c>
      <c r="D54" s="30">
        <v>45291</v>
      </c>
      <c r="E54" s="1" t="s">
        <v>44</v>
      </c>
      <c r="F54" s="82">
        <v>26109679</v>
      </c>
      <c r="G54" s="78">
        <v>26109679</v>
      </c>
      <c r="H54" s="79"/>
      <c r="I54" s="79">
        <v>0</v>
      </c>
      <c r="J54" s="1" t="s">
        <v>34</v>
      </c>
      <c r="K54" s="15" t="s">
        <v>35</v>
      </c>
    </row>
    <row r="55" spans="1:11" ht="12.75" customHeight="1" x14ac:dyDescent="0.2">
      <c r="A55" s="15">
        <f t="shared" si="0"/>
        <v>37</v>
      </c>
      <c r="B55" s="83" t="s">
        <v>179</v>
      </c>
      <c r="C55" s="15" t="s">
        <v>43</v>
      </c>
      <c r="D55" s="30">
        <v>45291</v>
      </c>
      <c r="E55" s="1" t="s">
        <v>44</v>
      </c>
      <c r="F55" s="82">
        <v>1150001</v>
      </c>
      <c r="G55" s="78">
        <v>1150001</v>
      </c>
      <c r="H55" s="79"/>
      <c r="I55" s="79">
        <v>0</v>
      </c>
      <c r="J55" s="1" t="s">
        <v>34</v>
      </c>
      <c r="K55" s="15" t="s">
        <v>35</v>
      </c>
    </row>
    <row r="56" spans="1:11" ht="12.75" customHeight="1" x14ac:dyDescent="0.2">
      <c r="A56" s="15">
        <f t="shared" si="0"/>
        <v>38</v>
      </c>
      <c r="B56" s="83" t="s">
        <v>180</v>
      </c>
      <c r="C56" s="15" t="s">
        <v>43</v>
      </c>
      <c r="D56" s="30">
        <v>45291</v>
      </c>
      <c r="E56" s="1" t="s">
        <v>44</v>
      </c>
      <c r="F56" s="82">
        <v>11361350</v>
      </c>
      <c r="G56" s="78">
        <v>11361350</v>
      </c>
      <c r="H56" s="79"/>
      <c r="I56" s="79">
        <v>0</v>
      </c>
      <c r="J56" s="1" t="s">
        <v>34</v>
      </c>
      <c r="K56" s="15" t="s">
        <v>35</v>
      </c>
    </row>
    <row r="57" spans="1:11" ht="12.75" customHeight="1" x14ac:dyDescent="0.2">
      <c r="A57" s="15">
        <f t="shared" si="0"/>
        <v>39</v>
      </c>
      <c r="B57" s="83" t="s">
        <v>181</v>
      </c>
      <c r="C57" s="15" t="s">
        <v>43</v>
      </c>
      <c r="D57" s="30">
        <v>45291</v>
      </c>
      <c r="E57" s="1" t="s">
        <v>44</v>
      </c>
      <c r="F57" s="82">
        <v>800000</v>
      </c>
      <c r="G57" s="78">
        <v>800000</v>
      </c>
      <c r="H57" s="79"/>
      <c r="I57" s="79">
        <v>0</v>
      </c>
      <c r="J57" s="1" t="s">
        <v>34</v>
      </c>
      <c r="K57" s="15" t="s">
        <v>35</v>
      </c>
    </row>
    <row r="58" spans="1:11" ht="12.75" customHeight="1" x14ac:dyDescent="0.2">
      <c r="A58" s="15">
        <f t="shared" si="0"/>
        <v>40</v>
      </c>
      <c r="B58" s="83" t="s">
        <v>143</v>
      </c>
      <c r="C58" s="15" t="s">
        <v>43</v>
      </c>
      <c r="D58" s="30">
        <v>45291</v>
      </c>
      <c r="E58" s="1" t="s">
        <v>44</v>
      </c>
      <c r="F58" s="82">
        <v>1664000</v>
      </c>
      <c r="G58" s="78">
        <v>1664000</v>
      </c>
      <c r="H58" s="79"/>
      <c r="I58" s="79">
        <v>0</v>
      </c>
      <c r="J58" s="1" t="s">
        <v>34</v>
      </c>
      <c r="K58" s="15" t="s">
        <v>35</v>
      </c>
    </row>
    <row r="59" spans="1:11" ht="12.75" customHeight="1" x14ac:dyDescent="0.2">
      <c r="A59" s="15">
        <f t="shared" si="0"/>
        <v>41</v>
      </c>
      <c r="B59" s="83" t="s">
        <v>159</v>
      </c>
      <c r="C59" s="15" t="s">
        <v>43</v>
      </c>
      <c r="D59" s="30">
        <v>45291</v>
      </c>
      <c r="E59" s="1" t="s">
        <v>44</v>
      </c>
      <c r="F59" s="82">
        <v>8154801.7199999997</v>
      </c>
      <c r="G59" s="78">
        <v>8154801.7199999997</v>
      </c>
      <c r="H59" s="79"/>
      <c r="I59" s="79">
        <v>1116</v>
      </c>
      <c r="J59" s="1" t="s">
        <v>34</v>
      </c>
      <c r="K59" s="15" t="s">
        <v>35</v>
      </c>
    </row>
    <row r="60" spans="1:11" ht="12.75" customHeight="1" x14ac:dyDescent="0.2">
      <c r="A60" s="15">
        <f t="shared" si="0"/>
        <v>42</v>
      </c>
      <c r="B60" s="83" t="s">
        <v>82</v>
      </c>
      <c r="C60" s="15" t="s">
        <v>43</v>
      </c>
      <c r="D60" s="30">
        <v>45291</v>
      </c>
      <c r="E60" s="1" t="s">
        <v>44</v>
      </c>
      <c r="F60" s="82">
        <v>37248006.788199998</v>
      </c>
      <c r="G60" s="78">
        <v>37248006.788199998</v>
      </c>
      <c r="H60" s="79"/>
      <c r="I60" s="79">
        <v>5097.46</v>
      </c>
      <c r="J60" s="1" t="s">
        <v>34</v>
      </c>
      <c r="K60" s="15" t="s">
        <v>35</v>
      </c>
    </row>
    <row r="61" spans="1:11" ht="12.75" customHeight="1" x14ac:dyDescent="0.2">
      <c r="A61" s="15">
        <f t="shared" si="0"/>
        <v>43</v>
      </c>
      <c r="B61" s="83" t="s">
        <v>160</v>
      </c>
      <c r="C61" s="15" t="s">
        <v>43</v>
      </c>
      <c r="D61" s="30">
        <v>45291</v>
      </c>
      <c r="E61" s="1" t="s">
        <v>44</v>
      </c>
      <c r="F61" s="82">
        <v>5049108.3266000003</v>
      </c>
      <c r="G61" s="78">
        <v>5049108.3266000003</v>
      </c>
      <c r="H61" s="79"/>
      <c r="I61" s="79">
        <v>690.98</v>
      </c>
      <c r="J61" s="1" t="s">
        <v>34</v>
      </c>
      <c r="K61" s="15" t="s">
        <v>35</v>
      </c>
    </row>
    <row r="62" spans="1:11" ht="12.75" customHeight="1" x14ac:dyDescent="0.2">
      <c r="A62" s="15">
        <f t="shared" si="0"/>
        <v>44</v>
      </c>
      <c r="B62" s="83" t="s">
        <v>90</v>
      </c>
      <c r="C62" s="15" t="s">
        <v>43</v>
      </c>
      <c r="D62" s="30">
        <v>45291</v>
      </c>
      <c r="E62" s="1" t="s">
        <v>44</v>
      </c>
      <c r="F62" s="82">
        <v>107985358.26000001</v>
      </c>
      <c r="G62" s="78">
        <v>107985358.26000001</v>
      </c>
      <c r="H62" s="79"/>
      <c r="I62" s="79">
        <v>14778</v>
      </c>
      <c r="J62" s="1" t="s">
        <v>34</v>
      </c>
      <c r="K62" s="15" t="s">
        <v>35</v>
      </c>
    </row>
    <row r="63" spans="1:11" ht="12.75" customHeight="1" x14ac:dyDescent="0.2">
      <c r="A63" s="15">
        <f t="shared" si="0"/>
        <v>45</v>
      </c>
      <c r="B63" s="83" t="s">
        <v>146</v>
      </c>
      <c r="C63" s="15" t="s">
        <v>43</v>
      </c>
      <c r="D63" s="30">
        <v>45291</v>
      </c>
      <c r="E63" s="1" t="s">
        <v>44</v>
      </c>
      <c r="F63" s="82">
        <v>2474938.4789999998</v>
      </c>
      <c r="G63" s="78">
        <v>2474938.4789999998</v>
      </c>
      <c r="H63" s="79"/>
      <c r="I63" s="79">
        <v>338.7</v>
      </c>
      <c r="J63" s="1" t="s">
        <v>34</v>
      </c>
      <c r="K63" s="15" t="s">
        <v>35</v>
      </c>
    </row>
    <row r="64" spans="1:11" ht="12.75" customHeight="1" x14ac:dyDescent="0.2">
      <c r="A64" s="15">
        <f t="shared" si="0"/>
        <v>46</v>
      </c>
      <c r="B64" s="83" t="s">
        <v>70</v>
      </c>
      <c r="C64" s="15" t="s">
        <v>43</v>
      </c>
      <c r="D64" s="30">
        <v>45291</v>
      </c>
      <c r="E64" s="1" t="s">
        <v>44</v>
      </c>
      <c r="F64" s="82">
        <v>46648973.280000001</v>
      </c>
      <c r="G64" s="78">
        <v>46648973.280000001</v>
      </c>
      <c r="H64" s="79"/>
      <c r="I64" s="79">
        <v>6384</v>
      </c>
      <c r="J64" s="1" t="s">
        <v>34</v>
      </c>
      <c r="K64" s="15" t="s">
        <v>35</v>
      </c>
    </row>
    <row r="65" spans="1:11" ht="12.75" customHeight="1" x14ac:dyDescent="0.2">
      <c r="A65" s="15">
        <f t="shared" si="0"/>
        <v>47</v>
      </c>
      <c r="B65" s="83" t="s">
        <v>161</v>
      </c>
      <c r="C65" s="15" t="s">
        <v>43</v>
      </c>
      <c r="D65" s="30">
        <v>45291</v>
      </c>
      <c r="E65" s="1" t="s">
        <v>44</v>
      </c>
      <c r="F65" s="82">
        <v>122960745.5297</v>
      </c>
      <c r="G65" s="78">
        <v>122960745.5297</v>
      </c>
      <c r="H65" s="79"/>
      <c r="I65" s="79">
        <v>16827.41</v>
      </c>
      <c r="J65" s="1" t="s">
        <v>34</v>
      </c>
      <c r="K65" s="15" t="s">
        <v>35</v>
      </c>
    </row>
    <row r="66" spans="1:11" ht="12.75" customHeight="1" x14ac:dyDescent="0.2">
      <c r="A66" s="15">
        <f t="shared" si="0"/>
        <v>48</v>
      </c>
      <c r="B66" s="83" t="s">
        <v>162</v>
      </c>
      <c r="C66" s="15" t="s">
        <v>43</v>
      </c>
      <c r="D66" s="30">
        <v>45292</v>
      </c>
      <c r="E66" s="1" t="s">
        <v>44</v>
      </c>
      <c r="F66" s="82">
        <v>1674803.3639999998</v>
      </c>
      <c r="G66" s="78">
        <v>1674803.3639999998</v>
      </c>
      <c r="H66" s="79"/>
      <c r="I66" s="79">
        <v>229.2</v>
      </c>
      <c r="J66" s="1" t="s">
        <v>34</v>
      </c>
      <c r="K66" s="15" t="s">
        <v>35</v>
      </c>
    </row>
    <row r="67" spans="1:11" ht="12.75" customHeight="1" x14ac:dyDescent="0.2">
      <c r="A67" s="15">
        <f t="shared" si="0"/>
        <v>49</v>
      </c>
      <c r="B67" s="83" t="s">
        <v>147</v>
      </c>
      <c r="C67" s="15" t="s">
        <v>43</v>
      </c>
      <c r="D67" s="30">
        <v>45293</v>
      </c>
      <c r="E67" s="1" t="s">
        <v>44</v>
      </c>
      <c r="F67" s="82">
        <v>1424898.15</v>
      </c>
      <c r="G67" s="78">
        <v>1424898.15</v>
      </c>
      <c r="H67" s="79"/>
      <c r="I67" s="79">
        <v>195</v>
      </c>
      <c r="J67" s="1" t="s">
        <v>34</v>
      </c>
      <c r="K67" s="15" t="s">
        <v>35</v>
      </c>
    </row>
    <row r="68" spans="1:11" ht="12.75" customHeight="1" x14ac:dyDescent="0.2">
      <c r="A68" s="15">
        <f t="shared" si="0"/>
        <v>50</v>
      </c>
      <c r="B68" s="83" t="s">
        <v>163</v>
      </c>
      <c r="C68" s="15" t="s">
        <v>43</v>
      </c>
      <c r="D68" s="30">
        <v>45294</v>
      </c>
      <c r="E68" s="1" t="s">
        <v>44</v>
      </c>
      <c r="F68" s="82">
        <v>60781113.131700002</v>
      </c>
      <c r="G68" s="78">
        <v>60781113.131700002</v>
      </c>
      <c r="H68" s="79"/>
      <c r="I68" s="79">
        <v>8318.01</v>
      </c>
      <c r="J68" s="1" t="s">
        <v>34</v>
      </c>
      <c r="K68" s="15" t="s">
        <v>35</v>
      </c>
    </row>
    <row r="69" spans="1:11" ht="12.75" customHeight="1" x14ac:dyDescent="0.2">
      <c r="A69" s="15">
        <f t="shared" si="0"/>
        <v>51</v>
      </c>
      <c r="B69" s="83" t="s">
        <v>88</v>
      </c>
      <c r="C69" s="15" t="s">
        <v>43</v>
      </c>
      <c r="D69" s="30">
        <v>45295</v>
      </c>
      <c r="E69" s="1" t="s">
        <v>44</v>
      </c>
      <c r="F69" s="82">
        <v>2723089.9722000002</v>
      </c>
      <c r="G69" s="78">
        <v>2723089.9722000002</v>
      </c>
      <c r="H69" s="79"/>
      <c r="I69" s="79">
        <v>372.66</v>
      </c>
      <c r="J69" s="1" t="s">
        <v>34</v>
      </c>
      <c r="K69" s="15" t="s">
        <v>35</v>
      </c>
    </row>
    <row r="70" spans="1:11" ht="12.75" customHeight="1" x14ac:dyDescent="0.2">
      <c r="A70" s="15">
        <f t="shared" si="0"/>
        <v>52</v>
      </c>
      <c r="B70" s="83" t="s">
        <v>158</v>
      </c>
      <c r="C70" s="15" t="s">
        <v>43</v>
      </c>
      <c r="D70" s="30">
        <v>45291</v>
      </c>
      <c r="E70" s="1" t="s">
        <v>44</v>
      </c>
      <c r="F70" s="82">
        <v>77773863.894999996</v>
      </c>
      <c r="G70" s="78">
        <v>77773863.894999996</v>
      </c>
      <c r="H70" s="79"/>
      <c r="I70" s="79">
        <v>10643.5</v>
      </c>
      <c r="J70" s="1" t="s">
        <v>34</v>
      </c>
      <c r="K70" s="15" t="s">
        <v>35</v>
      </c>
    </row>
    <row r="71" spans="1:11" ht="12.75" customHeight="1" x14ac:dyDescent="0.2">
      <c r="A71" s="15">
        <f t="shared" si="0"/>
        <v>53</v>
      </c>
      <c r="B71" s="83" t="s">
        <v>97</v>
      </c>
      <c r="C71" s="15" t="s">
        <v>81</v>
      </c>
      <c r="D71" s="30">
        <v>45291</v>
      </c>
      <c r="E71" s="1" t="s">
        <v>44</v>
      </c>
      <c r="F71" s="82">
        <v>4944177.3654000005</v>
      </c>
      <c r="G71" s="78">
        <v>4944177.3654000005</v>
      </c>
      <c r="H71" s="79"/>
      <c r="I71" s="79">
        <v>676.62</v>
      </c>
      <c r="J71" s="1" t="s">
        <v>34</v>
      </c>
      <c r="K71" s="15" t="s">
        <v>35</v>
      </c>
    </row>
    <row r="72" spans="1:11" ht="12.75" customHeight="1" x14ac:dyDescent="0.2">
      <c r="A72" s="15">
        <f t="shared" si="0"/>
        <v>54</v>
      </c>
      <c r="B72" s="83" t="s">
        <v>92</v>
      </c>
      <c r="C72" s="15" t="s">
        <v>81</v>
      </c>
      <c r="D72" s="30">
        <v>45291</v>
      </c>
      <c r="E72" s="1" t="s">
        <v>44</v>
      </c>
      <c r="F72" s="82">
        <v>16843026.850000001</v>
      </c>
      <c r="G72" s="78">
        <v>16843026.850000001</v>
      </c>
      <c r="H72" s="79"/>
      <c r="I72" s="79">
        <v>2305</v>
      </c>
      <c r="J72" s="1" t="s">
        <v>34</v>
      </c>
      <c r="K72" s="15" t="s">
        <v>35</v>
      </c>
    </row>
    <row r="73" spans="1:11" ht="12.75" customHeight="1" x14ac:dyDescent="0.2">
      <c r="A73" s="15">
        <f t="shared" si="0"/>
        <v>55</v>
      </c>
      <c r="B73" s="83" t="s">
        <v>136</v>
      </c>
      <c r="C73" s="15" t="s">
        <v>81</v>
      </c>
      <c r="D73" s="30">
        <v>45291</v>
      </c>
      <c r="E73" s="1" t="s">
        <v>44</v>
      </c>
      <c r="F73" s="82">
        <v>35922047.719999999</v>
      </c>
      <c r="G73" s="78">
        <v>35922047.719999999</v>
      </c>
      <c r="H73" s="79"/>
      <c r="I73" s="79">
        <v>4916</v>
      </c>
      <c r="J73" s="1" t="s">
        <v>34</v>
      </c>
      <c r="K73" s="15" t="s">
        <v>35</v>
      </c>
    </row>
    <row r="74" spans="1:11" ht="12.75" customHeight="1" x14ac:dyDescent="0.2">
      <c r="A74" s="15">
        <f t="shared" si="0"/>
        <v>56</v>
      </c>
      <c r="B74" s="83" t="s">
        <v>98</v>
      </c>
      <c r="C74" s="15" t="s">
        <v>81</v>
      </c>
      <c r="D74" s="30">
        <v>45291</v>
      </c>
      <c r="E74" s="1" t="s">
        <v>44</v>
      </c>
      <c r="F74" s="82">
        <v>119121485.34</v>
      </c>
      <c r="G74" s="78">
        <v>119121485.34</v>
      </c>
      <c r="H74" s="79"/>
      <c r="I74" s="79">
        <v>16302</v>
      </c>
      <c r="J74" s="1" t="s">
        <v>34</v>
      </c>
      <c r="K74" s="15" t="s">
        <v>35</v>
      </c>
    </row>
    <row r="75" spans="1:11" ht="12.75" customHeight="1" x14ac:dyDescent="0.2">
      <c r="A75" s="15">
        <f t="shared" si="0"/>
        <v>57</v>
      </c>
      <c r="B75" s="83" t="s">
        <v>117</v>
      </c>
      <c r="C75" s="15" t="s">
        <v>81</v>
      </c>
      <c r="D75" s="30">
        <v>45291</v>
      </c>
      <c r="E75" s="1" t="s">
        <v>44</v>
      </c>
      <c r="F75" s="82">
        <v>6905275.6500000004</v>
      </c>
      <c r="G75" s="78">
        <v>6905275.6500000004</v>
      </c>
      <c r="H75" s="79"/>
      <c r="I75" s="79">
        <v>945</v>
      </c>
      <c r="J75" s="1" t="s">
        <v>34</v>
      </c>
      <c r="K75" s="15" t="s">
        <v>35</v>
      </c>
    </row>
    <row r="76" spans="1:11" ht="12.75" customHeight="1" x14ac:dyDescent="0.2">
      <c r="A76" s="15">
        <f t="shared" si="0"/>
        <v>58</v>
      </c>
      <c r="B76" s="83" t="s">
        <v>125</v>
      </c>
      <c r="C76" s="15" t="s">
        <v>81</v>
      </c>
      <c r="D76" s="30">
        <v>45291</v>
      </c>
      <c r="E76" s="1" t="s">
        <v>44</v>
      </c>
      <c r="F76" s="82">
        <v>411152534.38999999</v>
      </c>
      <c r="G76" s="78">
        <v>411152534.38999999</v>
      </c>
      <c r="H76" s="79"/>
      <c r="I76" s="79">
        <v>56267</v>
      </c>
      <c r="J76" s="1" t="s">
        <v>34</v>
      </c>
      <c r="K76" s="15" t="s">
        <v>35</v>
      </c>
    </row>
    <row r="77" spans="1:11" ht="12.75" customHeight="1" x14ac:dyDescent="0.2">
      <c r="A77" s="15">
        <f t="shared" si="0"/>
        <v>59</v>
      </c>
      <c r="B77" s="83" t="s">
        <v>96</v>
      </c>
      <c r="C77" s="15" t="s">
        <v>81</v>
      </c>
      <c r="D77" s="30">
        <v>45291</v>
      </c>
      <c r="E77" s="1" t="s">
        <v>44</v>
      </c>
      <c r="F77" s="82">
        <v>109981677.104</v>
      </c>
      <c r="G77" s="78">
        <v>109981677.104</v>
      </c>
      <c r="H77" s="79"/>
      <c r="I77" s="79">
        <v>15051.2</v>
      </c>
      <c r="J77" s="1" t="s">
        <v>34</v>
      </c>
      <c r="K77" s="15" t="s">
        <v>35</v>
      </c>
    </row>
    <row r="78" spans="1:11" ht="12.75" customHeight="1" x14ac:dyDescent="0.2">
      <c r="A78" s="15">
        <f t="shared" si="0"/>
        <v>60</v>
      </c>
      <c r="B78" s="83" t="s">
        <v>103</v>
      </c>
      <c r="C78" s="15" t="s">
        <v>81</v>
      </c>
      <c r="D78" s="30">
        <v>45291</v>
      </c>
      <c r="E78" s="1" t="s">
        <v>44</v>
      </c>
      <c r="F78" s="82">
        <v>1529664919.0901</v>
      </c>
      <c r="G78" s="78">
        <v>1529664919.0901</v>
      </c>
      <c r="H78" s="79"/>
      <c r="I78" s="79">
        <v>209337.53</v>
      </c>
      <c r="J78" s="1" t="s">
        <v>34</v>
      </c>
      <c r="K78" s="15" t="s">
        <v>35</v>
      </c>
    </row>
    <row r="79" spans="1:11" ht="12.75" customHeight="1" x14ac:dyDescent="0.2">
      <c r="A79" s="15">
        <f t="shared" si="0"/>
        <v>61</v>
      </c>
      <c r="B79" s="83" t="s">
        <v>95</v>
      </c>
      <c r="C79" s="15" t="s">
        <v>81</v>
      </c>
      <c r="D79" s="30">
        <v>45291</v>
      </c>
      <c r="E79" s="1" t="s">
        <v>44</v>
      </c>
      <c r="F79" s="82">
        <v>61818.658200000005</v>
      </c>
      <c r="G79" s="78">
        <v>61818.658200000005</v>
      </c>
      <c r="H79" s="79"/>
      <c r="I79" s="79">
        <v>8.4600000000000009</v>
      </c>
      <c r="J79" s="1" t="s">
        <v>34</v>
      </c>
      <c r="K79" s="15" t="s">
        <v>35</v>
      </c>
    </row>
    <row r="80" spans="1:11" ht="12.75" customHeight="1" x14ac:dyDescent="0.2">
      <c r="A80" s="15">
        <f t="shared" si="0"/>
        <v>62</v>
      </c>
      <c r="B80" s="83" t="s">
        <v>124</v>
      </c>
      <c r="C80" s="15" t="s">
        <v>81</v>
      </c>
      <c r="D80" s="30">
        <v>45291</v>
      </c>
      <c r="E80" s="1" t="s">
        <v>44</v>
      </c>
      <c r="F80" s="82">
        <v>8330173.7999999998</v>
      </c>
      <c r="G80" s="78">
        <v>8330173.7999999998</v>
      </c>
      <c r="H80" s="79"/>
      <c r="I80" s="79">
        <v>1140</v>
      </c>
      <c r="J80" s="1" t="s">
        <v>34</v>
      </c>
      <c r="K80" s="15" t="s">
        <v>35</v>
      </c>
    </row>
    <row r="81" spans="1:23" ht="12.75" customHeight="1" x14ac:dyDescent="0.2">
      <c r="A81" s="15">
        <f t="shared" si="0"/>
        <v>63</v>
      </c>
      <c r="B81" s="83" t="s">
        <v>157</v>
      </c>
      <c r="C81" s="15" t="s">
        <v>81</v>
      </c>
      <c r="D81" s="30">
        <v>45291</v>
      </c>
      <c r="E81" s="1" t="s">
        <v>44</v>
      </c>
      <c r="F81" s="82">
        <v>25347549.726199999</v>
      </c>
      <c r="G81" s="78">
        <v>25347549.726199999</v>
      </c>
      <c r="H81" s="79"/>
      <c r="I81" s="79">
        <v>3468.86</v>
      </c>
      <c r="J81" s="1" t="s">
        <v>34</v>
      </c>
      <c r="K81" s="15" t="s">
        <v>35</v>
      </c>
    </row>
    <row r="82" spans="1:23" ht="12.75" customHeight="1" x14ac:dyDescent="0.2">
      <c r="A82" s="15">
        <f t="shared" si="0"/>
        <v>64</v>
      </c>
      <c r="B82" s="83" t="s">
        <v>94</v>
      </c>
      <c r="C82" s="15" t="s">
        <v>81</v>
      </c>
      <c r="D82" s="30">
        <v>45291</v>
      </c>
      <c r="E82" s="1" t="s">
        <v>44</v>
      </c>
      <c r="F82" s="82">
        <v>86666909.000100002</v>
      </c>
      <c r="G82" s="78">
        <v>86666909.000100002</v>
      </c>
      <c r="H82" s="79"/>
      <c r="I82" s="79">
        <v>11860.53</v>
      </c>
      <c r="J82" s="1" t="s">
        <v>34</v>
      </c>
      <c r="K82" s="15" t="s">
        <v>35</v>
      </c>
    </row>
    <row r="83" spans="1:23" ht="12.75" customHeight="1" x14ac:dyDescent="0.2">
      <c r="A83" s="15">
        <f t="shared" si="0"/>
        <v>65</v>
      </c>
      <c r="B83" s="83" t="s">
        <v>140</v>
      </c>
      <c r="C83" s="15" t="s">
        <v>81</v>
      </c>
      <c r="D83" s="30">
        <v>45291</v>
      </c>
      <c r="E83" s="1" t="s">
        <v>44</v>
      </c>
      <c r="F83" s="82">
        <v>112347738.75</v>
      </c>
      <c r="G83" s="78">
        <v>112347738.75</v>
      </c>
      <c r="H83" s="79"/>
      <c r="I83" s="79">
        <v>15375</v>
      </c>
      <c r="J83" s="1" t="s">
        <v>34</v>
      </c>
      <c r="K83" s="15" t="s">
        <v>35</v>
      </c>
    </row>
    <row r="84" spans="1:23" ht="12.75" customHeight="1" x14ac:dyDescent="0.2">
      <c r="A84" s="15">
        <f t="shared" si="0"/>
        <v>66</v>
      </c>
      <c r="B84" s="83" t="s">
        <v>137</v>
      </c>
      <c r="C84" s="15" t="s">
        <v>81</v>
      </c>
      <c r="D84" s="30">
        <v>45291</v>
      </c>
      <c r="E84" s="1" t="s">
        <v>44</v>
      </c>
      <c r="F84" s="82">
        <v>8222393.0425000004</v>
      </c>
      <c r="G84" s="78">
        <v>8222393.0425000004</v>
      </c>
      <c r="H84" s="79"/>
      <c r="I84" s="79">
        <v>1125.25</v>
      </c>
      <c r="J84" s="1" t="s">
        <v>34</v>
      </c>
      <c r="K84" s="15" t="s">
        <v>35</v>
      </c>
    </row>
    <row r="85" spans="1:23" ht="12.75" customHeight="1" x14ac:dyDescent="0.2">
      <c r="A85" s="15">
        <f t="shared" si="0"/>
        <v>67</v>
      </c>
      <c r="B85" s="83" t="s">
        <v>116</v>
      </c>
      <c r="C85" s="15" t="s">
        <v>81</v>
      </c>
      <c r="D85" s="30">
        <v>45291</v>
      </c>
      <c r="E85" s="1" t="s">
        <v>44</v>
      </c>
      <c r="F85" s="82">
        <v>500799347.20200002</v>
      </c>
      <c r="G85" s="78">
        <v>500799347.20200002</v>
      </c>
      <c r="H85" s="79">
        <v>64814.97</v>
      </c>
      <c r="I85" s="79">
        <v>0</v>
      </c>
      <c r="J85" s="1" t="s">
        <v>34</v>
      </c>
      <c r="K85" s="15" t="s">
        <v>35</v>
      </c>
    </row>
    <row r="86" spans="1:23" ht="12.75" customHeight="1" x14ac:dyDescent="0.2">
      <c r="A86" s="15">
        <f t="shared" si="0"/>
        <v>68</v>
      </c>
      <c r="B86" s="83" t="s">
        <v>102</v>
      </c>
      <c r="C86" s="15" t="s">
        <v>81</v>
      </c>
      <c r="D86" s="30">
        <v>45291</v>
      </c>
      <c r="E86" s="1" t="s">
        <v>44</v>
      </c>
      <c r="F86" s="82">
        <v>639067.08600000001</v>
      </c>
      <c r="G86" s="78">
        <v>639067.08600000001</v>
      </c>
      <c r="H86" s="79">
        <v>82.71</v>
      </c>
      <c r="I86" s="79">
        <v>0</v>
      </c>
      <c r="J86" s="1" t="s">
        <v>34</v>
      </c>
      <c r="K86" s="15" t="s">
        <v>35</v>
      </c>
    </row>
    <row r="87" spans="1:23" ht="12.75" customHeight="1" x14ac:dyDescent="0.2">
      <c r="A87" s="15">
        <f t="shared" si="0"/>
        <v>69</v>
      </c>
      <c r="B87" s="83" t="s">
        <v>89</v>
      </c>
      <c r="C87" s="15" t="s">
        <v>81</v>
      </c>
      <c r="D87" s="30">
        <v>45291</v>
      </c>
      <c r="E87" s="1" t="s">
        <v>44</v>
      </c>
      <c r="F87" s="82">
        <v>22716204</v>
      </c>
      <c r="G87" s="78">
        <v>22716204</v>
      </c>
      <c r="H87" s="79">
        <v>2940</v>
      </c>
      <c r="I87" s="79">
        <v>0</v>
      </c>
      <c r="J87" s="1" t="s">
        <v>34</v>
      </c>
      <c r="K87" s="15" t="s">
        <v>35</v>
      </c>
    </row>
    <row r="88" spans="1:23" ht="12.75" customHeight="1" thickBot="1" x14ac:dyDescent="0.25">
      <c r="A88" s="15">
        <f>+A86+1</f>
        <v>69</v>
      </c>
      <c r="B88" s="83" t="s">
        <v>93</v>
      </c>
      <c r="C88" s="15" t="s">
        <v>81</v>
      </c>
      <c r="D88" s="30">
        <v>45291</v>
      </c>
      <c r="E88" s="1" t="s">
        <v>44</v>
      </c>
      <c r="F88" s="82">
        <v>26622463.896000002</v>
      </c>
      <c r="G88" s="78">
        <v>26622463.896000002</v>
      </c>
      <c r="H88" s="79">
        <v>3445.56</v>
      </c>
      <c r="I88" s="79">
        <v>0</v>
      </c>
      <c r="J88" s="1" t="s">
        <v>34</v>
      </c>
      <c r="K88" s="15" t="s">
        <v>35</v>
      </c>
    </row>
    <row r="89" spans="1:23" ht="13.5" customHeight="1" thickBot="1" x14ac:dyDescent="0.25">
      <c r="E89" s="25" t="s">
        <v>19</v>
      </c>
      <c r="F89" s="26">
        <f>SUM(F19:F88)</f>
        <v>3987234325.5669003</v>
      </c>
      <c r="G89" s="26">
        <f>SUM(G19:G88)</f>
        <v>3987234325.5669003</v>
      </c>
      <c r="H89" s="26">
        <f>SUM(H19:H88)</f>
        <v>71283.239999999991</v>
      </c>
      <c r="I89" s="26">
        <f>SUM(I19:I88)</f>
        <v>403769.37000000005</v>
      </c>
    </row>
    <row r="90" spans="1:23" ht="10.5" customHeight="1" thickTop="1" x14ac:dyDescent="0.2">
      <c r="A90" s="5"/>
      <c r="B90" s="9"/>
      <c r="C90" s="9"/>
      <c r="D90" s="10"/>
      <c r="E90" s="2"/>
      <c r="F90" s="63"/>
      <c r="G90" s="42"/>
      <c r="H90" s="4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x14ac:dyDescent="0.2">
      <c r="E91" s="69"/>
      <c r="F91" s="70"/>
      <c r="G91" s="33"/>
    </row>
    <row r="92" spans="1:23" x14ac:dyDescent="0.2">
      <c r="A92" s="5" t="s">
        <v>18</v>
      </c>
      <c r="E92" s="57"/>
      <c r="F92" s="33"/>
      <c r="G92" s="33"/>
    </row>
    <row r="93" spans="1:23" x14ac:dyDescent="0.2">
      <c r="F93" s="17"/>
    </row>
    <row r="94" spans="1:23" ht="12.75" customHeight="1" x14ac:dyDescent="0.2">
      <c r="A94" s="87" t="s">
        <v>2</v>
      </c>
      <c r="B94" s="89" t="s">
        <v>12</v>
      </c>
      <c r="C94" s="89" t="s">
        <v>4</v>
      </c>
      <c r="D94" s="89" t="s">
        <v>26</v>
      </c>
      <c r="E94" s="89" t="s">
        <v>5</v>
      </c>
      <c r="F94" s="12" t="s">
        <v>6</v>
      </c>
      <c r="G94" s="92" t="s">
        <v>6</v>
      </c>
      <c r="H94" s="92"/>
      <c r="I94" s="92"/>
      <c r="J94" s="89" t="s">
        <v>7</v>
      </c>
      <c r="K94" s="89" t="s">
        <v>20</v>
      </c>
    </row>
    <row r="95" spans="1:23" ht="13.5" thickBot="1" x14ac:dyDescent="0.25">
      <c r="A95" s="88"/>
      <c r="B95" s="90"/>
      <c r="C95" s="90"/>
      <c r="D95" s="90"/>
      <c r="E95" s="90"/>
      <c r="F95" s="52" t="s">
        <v>8</v>
      </c>
      <c r="G95" s="20" t="s">
        <v>9</v>
      </c>
      <c r="H95" s="20"/>
      <c r="I95" s="20" t="s">
        <v>10</v>
      </c>
      <c r="J95" s="90"/>
      <c r="K95" s="90"/>
    </row>
    <row r="96" spans="1:23" x14ac:dyDescent="0.2">
      <c r="A96" s="15"/>
      <c r="D96" s="30"/>
      <c r="E96" s="30"/>
      <c r="F96" s="17"/>
      <c r="G96" s="64"/>
      <c r="H96" s="64"/>
      <c r="I96" s="54"/>
      <c r="K96" s="15"/>
    </row>
    <row r="97" spans="1:11" x14ac:dyDescent="0.2">
      <c r="A97" s="15"/>
      <c r="D97" s="30"/>
      <c r="E97" s="30"/>
      <c r="F97" s="17"/>
      <c r="G97" s="33"/>
      <c r="H97" s="33"/>
      <c r="I97" s="54"/>
      <c r="K97" s="15"/>
    </row>
    <row r="98" spans="1:11" ht="3" customHeight="1" thickBot="1" x14ac:dyDescent="0.25">
      <c r="A98" s="18"/>
      <c r="B98" s="19"/>
      <c r="C98" s="19"/>
      <c r="D98" s="18"/>
      <c r="E98" s="20"/>
      <c r="F98" s="21"/>
      <c r="G98" s="37"/>
      <c r="H98" s="37"/>
      <c r="I98" s="65"/>
      <c r="J98" s="18"/>
      <c r="K98" s="18"/>
    </row>
    <row r="99" spans="1:11" ht="13.5" thickBot="1" x14ac:dyDescent="0.25">
      <c r="E99" s="25" t="s">
        <v>19</v>
      </c>
      <c r="F99" s="26">
        <f>+SUM(F96:F98)</f>
        <v>0</v>
      </c>
      <c r="G99" s="26">
        <f>+SUM(G96:G98)</f>
        <v>0</v>
      </c>
      <c r="H99" s="26"/>
      <c r="I99" s="66">
        <f>+SUM(I96:I98)</f>
        <v>0</v>
      </c>
    </row>
    <row r="100" spans="1:11" ht="13.5" thickTop="1" x14ac:dyDescent="0.2">
      <c r="F100" s="17"/>
    </row>
    <row r="101" spans="1:11" x14ac:dyDescent="0.2">
      <c r="B101" s="16" t="s">
        <v>39</v>
      </c>
      <c r="F101" s="17"/>
    </row>
    <row r="102" spans="1:11" x14ac:dyDescent="0.2">
      <c r="F102" s="17"/>
    </row>
    <row r="103" spans="1:11" x14ac:dyDescent="0.2">
      <c r="F103" s="17"/>
    </row>
    <row r="104" spans="1:11" x14ac:dyDescent="0.2">
      <c r="F104" s="17"/>
      <c r="G104" s="33"/>
      <c r="H104" s="33"/>
      <c r="I104" s="91"/>
      <c r="J104" s="91"/>
    </row>
    <row r="105" spans="1:11" x14ac:dyDescent="0.2">
      <c r="F105" s="17"/>
      <c r="I105" s="35" t="s">
        <v>68</v>
      </c>
      <c r="J105" s="35"/>
    </row>
    <row r="106" spans="1:11" x14ac:dyDescent="0.2">
      <c r="F106" s="17"/>
    </row>
    <row r="107" spans="1:11" x14ac:dyDescent="0.2">
      <c r="F107" s="17"/>
    </row>
    <row r="108" spans="1:11" x14ac:dyDescent="0.2">
      <c r="F108" s="17"/>
    </row>
    <row r="109" spans="1:11" x14ac:dyDescent="0.2">
      <c r="F109" s="17"/>
    </row>
    <row r="110" spans="1:11" x14ac:dyDescent="0.2">
      <c r="F110" s="17"/>
    </row>
    <row r="111" spans="1:11" x14ac:dyDescent="0.2">
      <c r="F111" s="17"/>
    </row>
    <row r="112" spans="1:11" x14ac:dyDescent="0.2">
      <c r="F112" s="17"/>
    </row>
    <row r="113" spans="6:6" x14ac:dyDescent="0.2">
      <c r="F113" s="17"/>
    </row>
    <row r="114" spans="6:6" x14ac:dyDescent="0.2">
      <c r="F114" s="17"/>
    </row>
    <row r="115" spans="6:6" x14ac:dyDescent="0.2">
      <c r="F115" s="17"/>
    </row>
    <row r="116" spans="6:6" x14ac:dyDescent="0.2">
      <c r="F116" s="17"/>
    </row>
    <row r="117" spans="6:6" x14ac:dyDescent="0.2">
      <c r="F117" s="17"/>
    </row>
    <row r="118" spans="6:6" x14ac:dyDescent="0.2">
      <c r="F118" s="17"/>
    </row>
    <row r="119" spans="6:6" x14ac:dyDescent="0.2">
      <c r="F119" s="17"/>
    </row>
    <row r="120" spans="6:6" x14ac:dyDescent="0.2">
      <c r="F120" s="17"/>
    </row>
    <row r="121" spans="6:6" x14ac:dyDescent="0.2">
      <c r="F121" s="17"/>
    </row>
    <row r="122" spans="6:6" x14ac:dyDescent="0.2">
      <c r="F122" s="17"/>
    </row>
    <row r="123" spans="6:6" x14ac:dyDescent="0.2">
      <c r="F123" s="17"/>
    </row>
    <row r="124" spans="6:6" x14ac:dyDescent="0.2">
      <c r="F124" s="17"/>
    </row>
    <row r="125" spans="6:6" x14ac:dyDescent="0.2">
      <c r="F125" s="17"/>
    </row>
    <row r="126" spans="6:6" x14ac:dyDescent="0.2">
      <c r="F126" s="17"/>
    </row>
    <row r="127" spans="6:6" x14ac:dyDescent="0.2">
      <c r="F127" s="17"/>
    </row>
    <row r="128" spans="6:6" x14ac:dyDescent="0.2">
      <c r="F128" s="17"/>
    </row>
    <row r="129" spans="6:6" x14ac:dyDescent="0.2">
      <c r="F129" s="17"/>
    </row>
    <row r="130" spans="6:6" x14ac:dyDescent="0.2">
      <c r="F130" s="17"/>
    </row>
    <row r="131" spans="6:6" x14ac:dyDescent="0.2">
      <c r="F131" s="17"/>
    </row>
    <row r="132" spans="6:6" x14ac:dyDescent="0.2">
      <c r="F132" s="17"/>
    </row>
    <row r="133" spans="6:6" x14ac:dyDescent="0.2">
      <c r="F133" s="17"/>
    </row>
    <row r="134" spans="6:6" x14ac:dyDescent="0.2">
      <c r="F134" s="17"/>
    </row>
    <row r="135" spans="6:6" x14ac:dyDescent="0.2">
      <c r="F135" s="17"/>
    </row>
    <row r="136" spans="6:6" x14ac:dyDescent="0.2">
      <c r="F136" s="17"/>
    </row>
    <row r="137" spans="6:6" x14ac:dyDescent="0.2">
      <c r="F137" s="17"/>
    </row>
    <row r="138" spans="6:6" x14ac:dyDescent="0.2">
      <c r="F138" s="17"/>
    </row>
    <row r="139" spans="6:6" x14ac:dyDescent="0.2">
      <c r="F139" s="17"/>
    </row>
    <row r="140" spans="6:6" x14ac:dyDescent="0.2">
      <c r="F140" s="17"/>
    </row>
    <row r="141" spans="6:6" x14ac:dyDescent="0.2">
      <c r="F141" s="17"/>
    </row>
    <row r="142" spans="6:6" x14ac:dyDescent="0.2">
      <c r="F142" s="17"/>
    </row>
    <row r="143" spans="6:6" x14ac:dyDescent="0.2">
      <c r="F143" s="17"/>
    </row>
    <row r="144" spans="6:6" x14ac:dyDescent="0.2">
      <c r="F144" s="17"/>
    </row>
    <row r="145" spans="6:6" x14ac:dyDescent="0.2">
      <c r="F145" s="17"/>
    </row>
    <row r="146" spans="6:6" x14ac:dyDescent="0.2">
      <c r="F146" s="17"/>
    </row>
    <row r="147" spans="6:6" x14ac:dyDescent="0.2">
      <c r="F147" s="17"/>
    </row>
    <row r="148" spans="6:6" x14ac:dyDescent="0.2">
      <c r="F148" s="17"/>
    </row>
    <row r="149" spans="6:6" x14ac:dyDescent="0.2">
      <c r="F149" s="17"/>
    </row>
    <row r="150" spans="6:6" x14ac:dyDescent="0.2">
      <c r="F150" s="17"/>
    </row>
    <row r="151" spans="6:6" x14ac:dyDescent="0.2">
      <c r="F151" s="17"/>
    </row>
    <row r="152" spans="6:6" x14ac:dyDescent="0.2">
      <c r="F152" s="17"/>
    </row>
    <row r="153" spans="6:6" x14ac:dyDescent="0.2">
      <c r="F153" s="17"/>
    </row>
    <row r="154" spans="6:6" x14ac:dyDescent="0.2">
      <c r="F154" s="17"/>
    </row>
    <row r="155" spans="6:6" x14ac:dyDescent="0.2">
      <c r="F155" s="17"/>
    </row>
    <row r="156" spans="6:6" x14ac:dyDescent="0.2">
      <c r="F156" s="17"/>
    </row>
    <row r="157" spans="6:6" x14ac:dyDescent="0.2">
      <c r="F157" s="17"/>
    </row>
    <row r="158" spans="6:6" x14ac:dyDescent="0.2">
      <c r="F158" s="17"/>
    </row>
    <row r="159" spans="6:6" x14ac:dyDescent="0.2">
      <c r="F159" s="17"/>
    </row>
    <row r="160" spans="6:6" x14ac:dyDescent="0.2">
      <c r="F160" s="17"/>
    </row>
  </sheetData>
  <autoFilter ref="A18:W89" xr:uid="{00000000-0001-0000-0200-000000000000}"/>
  <sortState xmlns:xlrd2="http://schemas.microsoft.com/office/spreadsheetml/2017/richdata2" ref="B24:F55">
    <sortCondition ref="B24:B55"/>
  </sortState>
  <mergeCells count="17">
    <mergeCell ref="K17:K18"/>
    <mergeCell ref="K94:K95"/>
    <mergeCell ref="E94:E95"/>
    <mergeCell ref="G94:I94"/>
    <mergeCell ref="J94:J95"/>
    <mergeCell ref="J17:J18"/>
    <mergeCell ref="G17:I17"/>
    <mergeCell ref="E17:E18"/>
    <mergeCell ref="I104:J104"/>
    <mergeCell ref="A94:A95"/>
    <mergeCell ref="B94:B95"/>
    <mergeCell ref="D94:D95"/>
    <mergeCell ref="C17:C18"/>
    <mergeCell ref="C94:C95"/>
    <mergeCell ref="A17:A18"/>
    <mergeCell ref="B17:B18"/>
    <mergeCell ref="D17:D18"/>
  </mergeCells>
  <phoneticPr fontId="9" type="noConversion"/>
  <hyperlinks>
    <hyperlink ref="A1" location="Índice!A1" display="Regresar al Índice" xr:uid="{00000000-0004-0000-02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2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V96"/>
  <sheetViews>
    <sheetView showGridLines="0" topLeftCell="A10" zoomScale="85" zoomScaleNormal="85" workbookViewId="0">
      <selection activeCell="C13" sqref="C13:D13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67"/>
      <c r="I7" s="1"/>
    </row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+Índice!B19&amp;Índice!C19</f>
        <v>3. Deudas Diversas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30.09.2023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7307.17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87" t="s">
        <v>2</v>
      </c>
      <c r="B16" s="89" t="s">
        <v>13</v>
      </c>
      <c r="C16" s="89" t="s">
        <v>4</v>
      </c>
      <c r="D16" s="89" t="s">
        <v>26</v>
      </c>
      <c r="E16" s="89" t="s">
        <v>5</v>
      </c>
      <c r="F16" s="12" t="s">
        <v>6</v>
      </c>
      <c r="G16" s="92" t="s">
        <v>6</v>
      </c>
      <c r="H16" s="92"/>
      <c r="I16" s="89" t="s">
        <v>7</v>
      </c>
      <c r="J16" s="89" t="s">
        <v>20</v>
      </c>
    </row>
    <row r="17" spans="1:22" ht="13.5" thickBot="1" x14ac:dyDescent="0.25">
      <c r="A17" s="88"/>
      <c r="B17" s="90"/>
      <c r="C17" s="90"/>
      <c r="D17" s="90"/>
      <c r="E17" s="90"/>
      <c r="F17" s="13" t="s">
        <v>8</v>
      </c>
      <c r="G17" s="14" t="s">
        <v>9</v>
      </c>
      <c r="H17" s="14" t="s">
        <v>10</v>
      </c>
      <c r="I17" s="90"/>
      <c r="J17" s="90"/>
    </row>
    <row r="18" spans="1:22" x14ac:dyDescent="0.2">
      <c r="A18" s="15">
        <v>1</v>
      </c>
      <c r="B18" s="16" t="s">
        <v>33</v>
      </c>
      <c r="D18" s="30">
        <v>45016</v>
      </c>
      <c r="E18" s="30">
        <v>45230</v>
      </c>
      <c r="F18" s="17">
        <v>151570051</v>
      </c>
      <c r="G18" s="17">
        <f>+F18</f>
        <v>151570051</v>
      </c>
      <c r="I18" s="15" t="s">
        <v>40</v>
      </c>
      <c r="J18" s="15" t="s">
        <v>35</v>
      </c>
    </row>
    <row r="19" spans="1:22" hidden="1" x14ac:dyDescent="0.2">
      <c r="A19" s="15">
        <f>+A18+1</f>
        <v>2</v>
      </c>
      <c r="B19" s="16" t="s">
        <v>118</v>
      </c>
      <c r="D19" s="30">
        <v>45016</v>
      </c>
      <c r="E19" s="30">
        <v>45230</v>
      </c>
      <c r="F19" s="17">
        <v>0</v>
      </c>
      <c r="G19" s="17">
        <f t="shared" ref="G19:G23" si="0">+F19</f>
        <v>0</v>
      </c>
      <c r="I19" s="15" t="s">
        <v>40</v>
      </c>
      <c r="J19" s="15" t="s">
        <v>35</v>
      </c>
    </row>
    <row r="20" spans="1:22" x14ac:dyDescent="0.2">
      <c r="A20" s="15">
        <f>+A18+1</f>
        <v>2</v>
      </c>
      <c r="B20" s="16" t="s">
        <v>32</v>
      </c>
      <c r="D20" s="30">
        <v>45016</v>
      </c>
      <c r="E20" s="30">
        <v>45230</v>
      </c>
      <c r="F20" s="17">
        <v>1080316322</v>
      </c>
      <c r="G20" s="17">
        <f t="shared" si="0"/>
        <v>1080316322</v>
      </c>
      <c r="I20" s="15" t="s">
        <v>40</v>
      </c>
      <c r="J20" s="15" t="s">
        <v>35</v>
      </c>
    </row>
    <row r="21" spans="1:22" x14ac:dyDescent="0.2">
      <c r="A21" s="15">
        <f t="shared" ref="A21:A23" si="1">+A19+1</f>
        <v>3</v>
      </c>
      <c r="B21" s="16" t="s">
        <v>59</v>
      </c>
      <c r="D21" s="30">
        <v>45016</v>
      </c>
      <c r="E21" s="30">
        <v>45291</v>
      </c>
      <c r="F21" s="17">
        <v>303222213</v>
      </c>
      <c r="G21" s="17">
        <f t="shared" si="0"/>
        <v>303222213</v>
      </c>
      <c r="I21" s="15" t="s">
        <v>40</v>
      </c>
      <c r="J21" s="15" t="s">
        <v>35</v>
      </c>
    </row>
    <row r="22" spans="1:22" x14ac:dyDescent="0.2">
      <c r="A22" s="15">
        <f t="shared" si="1"/>
        <v>3</v>
      </c>
      <c r="B22" s="16" t="s">
        <v>60</v>
      </c>
      <c r="D22" s="30">
        <v>44681</v>
      </c>
      <c r="E22" s="30">
        <v>45291</v>
      </c>
      <c r="F22" s="17">
        <v>7365785476</v>
      </c>
      <c r="G22" s="17">
        <f t="shared" si="0"/>
        <v>7365785476</v>
      </c>
      <c r="I22" s="15" t="s">
        <v>40</v>
      </c>
      <c r="J22" s="15" t="s">
        <v>35</v>
      </c>
    </row>
    <row r="23" spans="1:22" ht="13.5" thickBot="1" x14ac:dyDescent="0.25">
      <c r="A23" s="15">
        <f t="shared" si="1"/>
        <v>4</v>
      </c>
      <c r="B23" s="16" t="s">
        <v>76</v>
      </c>
      <c r="D23" s="30">
        <v>44927</v>
      </c>
      <c r="E23" s="30">
        <v>45291</v>
      </c>
      <c r="F23" s="17">
        <v>80061702</v>
      </c>
      <c r="G23" s="17">
        <f t="shared" si="0"/>
        <v>80061702</v>
      </c>
      <c r="I23" s="15" t="s">
        <v>40</v>
      </c>
      <c r="J23" s="15" t="s">
        <v>35</v>
      </c>
    </row>
    <row r="24" spans="1:22" ht="11.25" customHeight="1" thickBot="1" x14ac:dyDescent="0.25">
      <c r="E24" s="25" t="s">
        <v>19</v>
      </c>
      <c r="F24" s="26">
        <f>+SUM(F18:F23)</f>
        <v>8980955764</v>
      </c>
      <c r="G24" s="38">
        <f>+SUM(G18:G23)</f>
        <v>8980955764</v>
      </c>
      <c r="H24" s="68">
        <f>+SUM(H18:H23)</f>
        <v>0</v>
      </c>
    </row>
    <row r="25" spans="1:22" customFormat="1" ht="13.5" thickTop="1" x14ac:dyDescent="0.2">
      <c r="A25" s="5"/>
      <c r="B25" s="9"/>
      <c r="C25" s="10"/>
      <c r="D25" s="1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x14ac:dyDescent="0.2">
      <c r="F26" s="17"/>
      <c r="G26" s="33"/>
    </row>
    <row r="27" spans="1:22" ht="18" x14ac:dyDescent="0.25">
      <c r="A27" s="11" t="s">
        <v>18</v>
      </c>
      <c r="F27" s="17"/>
    </row>
    <row r="28" spans="1:22" x14ac:dyDescent="0.2">
      <c r="F28" s="17"/>
    </row>
    <row r="29" spans="1:22" ht="12.75" customHeight="1" x14ac:dyDescent="0.2">
      <c r="A29" s="87" t="s">
        <v>2</v>
      </c>
      <c r="B29" s="89" t="s">
        <v>13</v>
      </c>
      <c r="C29" s="89" t="s">
        <v>4</v>
      </c>
      <c r="D29" s="89" t="s">
        <v>26</v>
      </c>
      <c r="E29" s="89" t="s">
        <v>5</v>
      </c>
      <c r="F29" s="12" t="s">
        <v>6</v>
      </c>
      <c r="G29" s="92" t="s">
        <v>6</v>
      </c>
      <c r="H29" s="92"/>
      <c r="I29" s="89" t="s">
        <v>7</v>
      </c>
      <c r="J29" s="89" t="s">
        <v>20</v>
      </c>
    </row>
    <row r="30" spans="1:22" ht="13.5" thickBot="1" x14ac:dyDescent="0.25">
      <c r="A30" s="88"/>
      <c r="B30" s="90"/>
      <c r="C30" s="90"/>
      <c r="D30" s="90"/>
      <c r="E30" s="90"/>
      <c r="F30" s="13" t="s">
        <v>8</v>
      </c>
      <c r="G30" s="14" t="s">
        <v>9</v>
      </c>
      <c r="H30" s="14" t="s">
        <v>10</v>
      </c>
      <c r="I30" s="90"/>
      <c r="J30" s="90"/>
    </row>
    <row r="31" spans="1:22" x14ac:dyDescent="0.2">
      <c r="A31" s="15">
        <v>1</v>
      </c>
      <c r="F31" s="24"/>
    </row>
    <row r="32" spans="1:22" hidden="1" x14ac:dyDescent="0.2">
      <c r="A32" s="15">
        <v>2</v>
      </c>
      <c r="F32" s="17">
        <f>+G32+H32*$C$12</f>
        <v>0</v>
      </c>
    </row>
    <row r="33" spans="1:10" ht="15" hidden="1" x14ac:dyDescent="0.2">
      <c r="A33" s="31" t="s">
        <v>11</v>
      </c>
      <c r="F33" s="17">
        <f>+G33+H33*$C$12</f>
        <v>0</v>
      </c>
    </row>
    <row r="34" spans="1:10" ht="3" customHeight="1" thickBot="1" x14ac:dyDescent="0.25">
      <c r="A34" s="18"/>
      <c r="B34" s="19"/>
      <c r="C34" s="18"/>
      <c r="D34" s="18"/>
      <c r="E34" s="20"/>
      <c r="F34" s="21"/>
      <c r="G34" s="18"/>
      <c r="H34" s="18"/>
      <c r="I34" s="18"/>
      <c r="J34" s="18"/>
    </row>
    <row r="35" spans="1:10" ht="13.5" thickBot="1" x14ac:dyDescent="0.25">
      <c r="E35" s="25" t="s">
        <v>19</v>
      </c>
      <c r="F35" s="26">
        <v>0</v>
      </c>
      <c r="G35" s="26">
        <f>+SUM(G31:G34)</f>
        <v>0</v>
      </c>
      <c r="H35" s="26">
        <f>+SUM(H31:H34)</f>
        <v>0</v>
      </c>
    </row>
    <row r="36" spans="1:10" ht="13.5" thickTop="1" x14ac:dyDescent="0.2">
      <c r="F36" s="17"/>
    </row>
    <row r="37" spans="1:10" x14ac:dyDescent="0.2">
      <c r="F37" s="17"/>
    </row>
    <row r="38" spans="1:10" x14ac:dyDescent="0.2">
      <c r="B38" s="16" t="s">
        <v>47</v>
      </c>
      <c r="F38" s="17"/>
    </row>
    <row r="39" spans="1:10" x14ac:dyDescent="0.2">
      <c r="F39" s="17"/>
    </row>
    <row r="40" spans="1:10" x14ac:dyDescent="0.2">
      <c r="F40" s="17"/>
      <c r="H40" s="93"/>
      <c r="I40" s="93"/>
    </row>
    <row r="41" spans="1:10" x14ac:dyDescent="0.2">
      <c r="F41" s="17"/>
      <c r="H41" s="35" t="s">
        <v>68</v>
      </c>
      <c r="I41" s="35"/>
    </row>
    <row r="42" spans="1:10" x14ac:dyDescent="0.2">
      <c r="F42" s="17"/>
    </row>
    <row r="43" spans="1:10" x14ac:dyDescent="0.2">
      <c r="F43" s="17"/>
    </row>
    <row r="44" spans="1:10" x14ac:dyDescent="0.2">
      <c r="F44" s="17"/>
    </row>
    <row r="45" spans="1:10" x14ac:dyDescent="0.2">
      <c r="F45" s="17"/>
    </row>
    <row r="46" spans="1:10" x14ac:dyDescent="0.2">
      <c r="F46" s="17"/>
    </row>
    <row r="47" spans="1:10" x14ac:dyDescent="0.2">
      <c r="F47" s="17"/>
    </row>
    <row r="48" spans="1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  <row r="94" spans="6:6" x14ac:dyDescent="0.2">
      <c r="F94" s="17"/>
    </row>
    <row r="95" spans="6:6" x14ac:dyDescent="0.2">
      <c r="F95" s="17"/>
    </row>
    <row r="96" spans="6:6" x14ac:dyDescent="0.2">
      <c r="F96" s="17"/>
    </row>
  </sheetData>
  <mergeCells count="17">
    <mergeCell ref="H40:I40"/>
    <mergeCell ref="J16:J17"/>
    <mergeCell ref="J29:J30"/>
    <mergeCell ref="E29:E30"/>
    <mergeCell ref="G29:H29"/>
    <mergeCell ref="I29:I30"/>
    <mergeCell ref="I16:I17"/>
    <mergeCell ref="G16:H16"/>
    <mergeCell ref="A29:A30"/>
    <mergeCell ref="B29:B30"/>
    <mergeCell ref="A16:A17"/>
    <mergeCell ref="E16:E17"/>
    <mergeCell ref="B16:B17"/>
    <mergeCell ref="C16:C17"/>
    <mergeCell ref="D16:D17"/>
    <mergeCell ref="C29:C30"/>
    <mergeCell ref="D29:D30"/>
  </mergeCells>
  <phoneticPr fontId="9" type="noConversion"/>
  <hyperlinks>
    <hyperlink ref="A1" location="Índice!A1" display="Regresar al Índice" xr:uid="{00000000-0004-0000-03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V93"/>
  <sheetViews>
    <sheetView showGridLines="0" topLeftCell="A11" zoomScale="85" zoomScaleNormal="85" workbookViewId="0">
      <selection activeCell="F17" sqref="F17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+Índice!B20&amp;Índice!C20</f>
        <v>4 .Otros Pasivos</v>
      </c>
      <c r="B9" s="1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30.09.2023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7307.17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87" t="s">
        <v>2</v>
      </c>
      <c r="B16" s="89" t="s">
        <v>13</v>
      </c>
      <c r="C16" s="89" t="s">
        <v>4</v>
      </c>
      <c r="D16" s="89" t="s">
        <v>26</v>
      </c>
      <c r="E16" s="89" t="s">
        <v>5</v>
      </c>
      <c r="F16" s="12" t="s">
        <v>6</v>
      </c>
      <c r="G16" s="92" t="s">
        <v>6</v>
      </c>
      <c r="H16" s="92"/>
      <c r="I16" s="89" t="s">
        <v>7</v>
      </c>
      <c r="J16" s="89" t="s">
        <v>20</v>
      </c>
    </row>
    <row r="17" spans="1:22" ht="13.5" thickBot="1" x14ac:dyDescent="0.25">
      <c r="A17" s="88"/>
      <c r="B17" s="90"/>
      <c r="C17" s="90"/>
      <c r="D17" s="90"/>
      <c r="E17" s="90"/>
      <c r="F17" s="13" t="s">
        <v>8</v>
      </c>
      <c r="G17" s="14" t="s">
        <v>9</v>
      </c>
      <c r="H17" s="14" t="s">
        <v>10</v>
      </c>
      <c r="I17" s="90"/>
      <c r="J17" s="90"/>
      <c r="L17" s="33"/>
    </row>
    <row r="18" spans="1:22" x14ac:dyDescent="0.2">
      <c r="A18" s="15">
        <v>1</v>
      </c>
      <c r="B18" s="16" t="s">
        <v>36</v>
      </c>
      <c r="D18" s="30">
        <v>43466</v>
      </c>
      <c r="E18" s="30">
        <v>45291</v>
      </c>
      <c r="F18" s="17">
        <v>857598891</v>
      </c>
      <c r="G18" s="17">
        <f>+F18</f>
        <v>857598891</v>
      </c>
      <c r="H18" s="71">
        <f>+F18/C12</f>
        <v>117364.02615513257</v>
      </c>
      <c r="I18" s="1" t="s">
        <v>34</v>
      </c>
      <c r="J18" s="15" t="s">
        <v>35</v>
      </c>
    </row>
    <row r="19" spans="1:22" x14ac:dyDescent="0.2">
      <c r="A19" s="15">
        <v>2</v>
      </c>
      <c r="B19" s="16" t="s">
        <v>58</v>
      </c>
      <c r="D19" s="30">
        <v>45083</v>
      </c>
      <c r="E19" s="30">
        <v>45291</v>
      </c>
      <c r="F19" s="17">
        <v>500000000</v>
      </c>
      <c r="G19" s="17">
        <f>+F19</f>
        <v>500000000</v>
      </c>
      <c r="H19" s="71"/>
      <c r="I19" s="1" t="s">
        <v>34</v>
      </c>
      <c r="J19" s="15" t="s">
        <v>35</v>
      </c>
    </row>
    <row r="20" spans="1:22" ht="1.5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1357598891</v>
      </c>
      <c r="G21" s="38">
        <f>+SUM(G18:G20)</f>
        <v>1357598891</v>
      </c>
      <c r="H21" s="43">
        <f>+SUM(H18:H20)</f>
        <v>117364.02615513257</v>
      </c>
    </row>
    <row r="22" spans="1:22" customFormat="1" ht="13.5" thickTop="1" x14ac:dyDescent="0.2">
      <c r="A22" s="5"/>
      <c r="B22" s="9"/>
      <c r="C22" s="10"/>
      <c r="D22" s="10"/>
      <c r="E22" s="2"/>
      <c r="F22" s="4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87" t="s">
        <v>2</v>
      </c>
      <c r="B26" s="89" t="s">
        <v>13</v>
      </c>
      <c r="C26" s="89" t="s">
        <v>4</v>
      </c>
      <c r="D26" s="89" t="s">
        <v>26</v>
      </c>
      <c r="E26" s="89" t="s">
        <v>5</v>
      </c>
      <c r="F26" s="12" t="s">
        <v>6</v>
      </c>
      <c r="G26" s="92" t="s">
        <v>6</v>
      </c>
      <c r="H26" s="92"/>
      <c r="I26" s="89" t="s">
        <v>7</v>
      </c>
      <c r="J26" s="89" t="s">
        <v>20</v>
      </c>
    </row>
    <row r="27" spans="1:22" ht="13.5" thickBot="1" x14ac:dyDescent="0.25">
      <c r="A27" s="88"/>
      <c r="B27" s="90"/>
      <c r="C27" s="90"/>
      <c r="D27" s="90"/>
      <c r="E27" s="90"/>
      <c r="F27" s="13" t="s">
        <v>8</v>
      </c>
      <c r="G27" s="14" t="s">
        <v>9</v>
      </c>
      <c r="H27" s="14" t="s">
        <v>10</v>
      </c>
      <c r="I27" s="90"/>
      <c r="J27" s="90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93"/>
      <c r="I37" s="93"/>
    </row>
    <row r="38" spans="2:10" x14ac:dyDescent="0.2">
      <c r="F38" s="17"/>
      <c r="H38" s="35" t="s">
        <v>68</v>
      </c>
      <c r="I38" s="35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</row>
    <row r="43" spans="2:10" x14ac:dyDescent="0.2">
      <c r="F43" s="17"/>
    </row>
    <row r="44" spans="2:10" x14ac:dyDescent="0.2">
      <c r="F44" s="17"/>
    </row>
    <row r="45" spans="2:10" x14ac:dyDescent="0.2">
      <c r="F45" s="17"/>
      <c r="I45" s="91"/>
      <c r="J45" s="91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  <row r="86" spans="6:6" x14ac:dyDescent="0.2">
      <c r="F86" s="17"/>
    </row>
    <row r="87" spans="6:6" x14ac:dyDescent="0.2">
      <c r="F87" s="17"/>
    </row>
    <row r="88" spans="6:6" x14ac:dyDescent="0.2">
      <c r="F88" s="17"/>
    </row>
    <row r="89" spans="6:6" x14ac:dyDescent="0.2">
      <c r="F89" s="17"/>
    </row>
    <row r="90" spans="6:6" x14ac:dyDescent="0.2">
      <c r="F90" s="17"/>
    </row>
    <row r="91" spans="6:6" x14ac:dyDescent="0.2">
      <c r="F91" s="17"/>
    </row>
    <row r="92" spans="6:6" x14ac:dyDescent="0.2">
      <c r="F92" s="17"/>
    </row>
    <row r="93" spans="6:6" x14ac:dyDescent="0.2">
      <c r="F93" s="17"/>
    </row>
  </sheetData>
  <mergeCells count="18">
    <mergeCell ref="E26:E27"/>
    <mergeCell ref="E16:E17"/>
    <mergeCell ref="G16:H16"/>
    <mergeCell ref="I45:J45"/>
    <mergeCell ref="H37:I37"/>
    <mergeCell ref="I16:I17"/>
    <mergeCell ref="J16:J17"/>
    <mergeCell ref="G26:H26"/>
    <mergeCell ref="I26:I27"/>
    <mergeCell ref="J26:J2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 xr:uid="{00000000-0004-0000-04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V85"/>
  <sheetViews>
    <sheetView showGridLines="0" tabSelected="1" topLeftCell="A7" zoomScale="85" zoomScaleNormal="85" workbookViewId="0">
      <selection activeCell="F27" sqref="F27"/>
    </sheetView>
  </sheetViews>
  <sheetFormatPr baseColWidth="10" defaultColWidth="9.140625" defaultRowHeight="12.75" x14ac:dyDescent="0.2"/>
  <cols>
    <col min="1" max="1" width="5.7109375" style="1" customWidth="1"/>
    <col min="2" max="2" width="24.140625" style="16" customWidth="1"/>
    <col min="3" max="4" width="12.7109375" style="1" customWidth="1"/>
    <col min="5" max="5" width="12.7109375" style="15" customWidth="1"/>
    <col min="6" max="6" width="13.7109375" style="22" customWidth="1"/>
    <col min="7" max="7" width="16.7109375" style="1" customWidth="1"/>
    <col min="8" max="8" width="13.7109375" style="1" customWidth="1"/>
    <col min="9" max="9" width="17.140625" style="1" customWidth="1"/>
    <col min="10" max="10" width="12.7109375" style="1" customWidth="1"/>
    <col min="11" max="11" width="5.28515625" style="1" customWidth="1"/>
    <col min="12" max="16384" width="9.140625" style="1"/>
  </cols>
  <sheetData>
    <row r="1" spans="1:22" s="41" customForma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x14ac:dyDescent="0.2">
      <c r="A9" s="35" t="str">
        <f>+Índice!B21&amp;Índice!C21</f>
        <v>5 .Ingresos Diferidos</v>
      </c>
      <c r="B9" s="35"/>
      <c r="E9" s="1"/>
      <c r="F9" s="1"/>
    </row>
    <row r="10" spans="1:22" customFormat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customFormat="1" x14ac:dyDescent="0.2">
      <c r="A11" s="4" t="s">
        <v>14</v>
      </c>
      <c r="B11" s="5"/>
      <c r="C11" s="6" t="str">
        <f>+'1.1'!C11</f>
        <v>30.09.2023</v>
      </c>
      <c r="D11" s="6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customFormat="1" x14ac:dyDescent="0.2">
      <c r="A12" s="4" t="s">
        <v>15</v>
      </c>
      <c r="B12" s="5"/>
      <c r="C12" s="34">
        <f>+Índice!D15</f>
        <v>7307.17</v>
      </c>
      <c r="D12" s="7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customFormat="1" x14ac:dyDescent="0.2">
      <c r="A13" s="8"/>
      <c r="B13" s="9"/>
      <c r="C13" s="10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customFormat="1" ht="18" x14ac:dyDescent="0.25">
      <c r="A14" s="11" t="s">
        <v>1</v>
      </c>
      <c r="B14" s="9"/>
      <c r="C14" s="10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customFormat="1" x14ac:dyDescent="0.2">
      <c r="A15" s="5"/>
      <c r="B15" s="9"/>
      <c r="C15" s="10"/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12.75" customHeight="1" x14ac:dyDescent="0.2">
      <c r="A16" s="87" t="s">
        <v>2</v>
      </c>
      <c r="B16" s="89" t="s">
        <v>13</v>
      </c>
      <c r="C16" s="89" t="s">
        <v>4</v>
      </c>
      <c r="D16" s="89" t="s">
        <v>26</v>
      </c>
      <c r="E16" s="89" t="s">
        <v>5</v>
      </c>
      <c r="F16" s="12" t="s">
        <v>6</v>
      </c>
      <c r="G16" s="92" t="s">
        <v>6</v>
      </c>
      <c r="H16" s="92"/>
      <c r="I16" s="89" t="s">
        <v>7</v>
      </c>
      <c r="J16" s="89" t="s">
        <v>20</v>
      </c>
    </row>
    <row r="17" spans="1:22" ht="13.5" thickBot="1" x14ac:dyDescent="0.25">
      <c r="A17" s="88"/>
      <c r="B17" s="90"/>
      <c r="C17" s="90"/>
      <c r="D17" s="90"/>
      <c r="E17" s="90"/>
      <c r="F17" s="13" t="s">
        <v>8</v>
      </c>
      <c r="G17" s="14" t="s">
        <v>9</v>
      </c>
      <c r="H17" s="14" t="s">
        <v>10</v>
      </c>
      <c r="I17" s="90"/>
      <c r="J17" s="90"/>
    </row>
    <row r="18" spans="1:22" x14ac:dyDescent="0.2">
      <c r="A18" s="15">
        <v>1</v>
      </c>
      <c r="B18" s="16" t="s">
        <v>75</v>
      </c>
      <c r="D18" s="30"/>
      <c r="E18" s="30"/>
      <c r="F18" s="24">
        <v>347522</v>
      </c>
      <c r="G18" s="24">
        <f>+F18</f>
        <v>347522</v>
      </c>
      <c r="J18" s="15"/>
    </row>
    <row r="19" spans="1:22" x14ac:dyDescent="0.2">
      <c r="A19" s="15"/>
      <c r="D19" s="30"/>
      <c r="E19" s="30"/>
      <c r="F19" s="17"/>
      <c r="G19" s="17"/>
    </row>
    <row r="20" spans="1:22" ht="3" customHeight="1" thickBot="1" x14ac:dyDescent="0.25">
      <c r="A20" s="18"/>
      <c r="B20" s="19"/>
      <c r="C20" s="18"/>
      <c r="D20" s="18"/>
      <c r="E20" s="20"/>
      <c r="F20" s="21"/>
      <c r="G20" s="37"/>
      <c r="H20" s="18"/>
      <c r="I20" s="18"/>
      <c r="J20" s="18"/>
    </row>
    <row r="21" spans="1:22" ht="13.5" thickBot="1" x14ac:dyDescent="0.25">
      <c r="E21" s="25" t="s">
        <v>19</v>
      </c>
      <c r="F21" s="26">
        <f>+SUM(F18:F20)</f>
        <v>347522</v>
      </c>
      <c r="G21" s="38">
        <f>+SUM(G18:G20)</f>
        <v>347522</v>
      </c>
      <c r="H21" s="43">
        <f>+SUM(H18:H20)</f>
        <v>0</v>
      </c>
    </row>
    <row r="22" spans="1:22" customFormat="1" ht="13.5" thickTop="1" x14ac:dyDescent="0.2">
      <c r="A22" s="5"/>
      <c r="B22" s="9"/>
      <c r="C22" s="10"/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x14ac:dyDescent="0.2">
      <c r="F23" s="17"/>
      <c r="G23" s="33"/>
    </row>
    <row r="24" spans="1:22" ht="18" x14ac:dyDescent="0.25">
      <c r="A24" s="11" t="s">
        <v>18</v>
      </c>
      <c r="F24" s="17"/>
    </row>
    <row r="25" spans="1:22" x14ac:dyDescent="0.2">
      <c r="F25" s="17"/>
    </row>
    <row r="26" spans="1:22" ht="12.75" customHeight="1" x14ac:dyDescent="0.2">
      <c r="A26" s="87" t="s">
        <v>2</v>
      </c>
      <c r="B26" s="89" t="s">
        <v>13</v>
      </c>
      <c r="C26" s="89" t="s">
        <v>4</v>
      </c>
      <c r="D26" s="89" t="s">
        <v>26</v>
      </c>
      <c r="E26" s="89" t="s">
        <v>5</v>
      </c>
      <c r="F26" s="12" t="s">
        <v>6</v>
      </c>
      <c r="G26" s="92" t="s">
        <v>6</v>
      </c>
      <c r="H26" s="92"/>
      <c r="I26" s="89" t="s">
        <v>7</v>
      </c>
      <c r="J26" s="89" t="s">
        <v>20</v>
      </c>
    </row>
    <row r="27" spans="1:22" ht="13.5" thickBot="1" x14ac:dyDescent="0.25">
      <c r="A27" s="88"/>
      <c r="B27" s="90"/>
      <c r="C27" s="90"/>
      <c r="D27" s="90"/>
      <c r="E27" s="90"/>
      <c r="F27" s="13" t="s">
        <v>8</v>
      </c>
      <c r="G27" s="14" t="s">
        <v>9</v>
      </c>
      <c r="H27" s="14" t="s">
        <v>10</v>
      </c>
      <c r="I27" s="90"/>
      <c r="J27" s="90"/>
    </row>
    <row r="28" spans="1:22" x14ac:dyDescent="0.2">
      <c r="A28" s="15">
        <v>1</v>
      </c>
      <c r="F28" s="24"/>
    </row>
    <row r="29" spans="1:22" hidden="1" x14ac:dyDescent="0.2">
      <c r="A29" s="15">
        <v>2</v>
      </c>
      <c r="F29" s="17">
        <f>+G29+H29*$C$12</f>
        <v>0</v>
      </c>
    </row>
    <row r="30" spans="1:22" ht="15" hidden="1" x14ac:dyDescent="0.2">
      <c r="A30" s="31" t="s">
        <v>11</v>
      </c>
      <c r="F30" s="17">
        <f>+G30+H30*$C$12</f>
        <v>0</v>
      </c>
    </row>
    <row r="31" spans="1:22" ht="3" customHeight="1" thickBot="1" x14ac:dyDescent="0.25">
      <c r="A31" s="18"/>
      <c r="B31" s="19"/>
      <c r="C31" s="18"/>
      <c r="D31" s="18"/>
      <c r="E31" s="20"/>
      <c r="F31" s="21"/>
      <c r="G31" s="18"/>
      <c r="H31" s="18"/>
      <c r="I31" s="18"/>
      <c r="J31" s="18"/>
    </row>
    <row r="32" spans="1:22" ht="13.5" thickBot="1" x14ac:dyDescent="0.25">
      <c r="E32" s="25" t="s">
        <v>19</v>
      </c>
      <c r="F32" s="26">
        <v>0</v>
      </c>
      <c r="G32" s="26">
        <f>+SUM(G28:G31)</f>
        <v>0</v>
      </c>
      <c r="H32" s="26">
        <f>+SUM(H28:H31)</f>
        <v>0</v>
      </c>
    </row>
    <row r="33" spans="2:10" ht="13.5" thickTop="1" x14ac:dyDescent="0.2">
      <c r="F33" s="17"/>
    </row>
    <row r="34" spans="2:10" x14ac:dyDescent="0.2">
      <c r="F34" s="17"/>
    </row>
    <row r="35" spans="2:10" x14ac:dyDescent="0.2">
      <c r="B35" s="16" t="s">
        <v>39</v>
      </c>
      <c r="F35" s="17"/>
    </row>
    <row r="36" spans="2:10" x14ac:dyDescent="0.2">
      <c r="F36" s="17"/>
    </row>
    <row r="37" spans="2:10" x14ac:dyDescent="0.2">
      <c r="F37" s="17"/>
      <c r="H37" s="93"/>
      <c r="I37" s="93"/>
    </row>
    <row r="38" spans="2:10" x14ac:dyDescent="0.2">
      <c r="F38" s="17"/>
      <c r="H38" s="35" t="s">
        <v>68</v>
      </c>
      <c r="I38" s="35"/>
    </row>
    <row r="39" spans="2:10" x14ac:dyDescent="0.2">
      <c r="F39" s="17"/>
    </row>
    <row r="40" spans="2:10" x14ac:dyDescent="0.2">
      <c r="F40" s="17"/>
    </row>
    <row r="41" spans="2:10" x14ac:dyDescent="0.2">
      <c r="F41" s="17"/>
    </row>
    <row r="42" spans="2:10" x14ac:dyDescent="0.2">
      <c r="F42" s="17"/>
      <c r="I42" s="49"/>
      <c r="J42" s="49"/>
    </row>
    <row r="43" spans="2:10" x14ac:dyDescent="0.2">
      <c r="F43" s="17"/>
    </row>
    <row r="44" spans="2:10" x14ac:dyDescent="0.2">
      <c r="F44" s="17"/>
    </row>
    <row r="45" spans="2:10" x14ac:dyDescent="0.2">
      <c r="F45" s="17"/>
    </row>
    <row r="46" spans="2:10" x14ac:dyDescent="0.2">
      <c r="F46" s="17"/>
    </row>
    <row r="47" spans="2:10" x14ac:dyDescent="0.2">
      <c r="F47" s="17"/>
    </row>
    <row r="48" spans="2:10" x14ac:dyDescent="0.2">
      <c r="F48" s="17"/>
    </row>
    <row r="49" spans="6:6" x14ac:dyDescent="0.2">
      <c r="F49" s="17"/>
    </row>
    <row r="50" spans="6:6" x14ac:dyDescent="0.2">
      <c r="F50" s="17"/>
    </row>
    <row r="51" spans="6:6" x14ac:dyDescent="0.2">
      <c r="F51" s="17"/>
    </row>
    <row r="52" spans="6:6" x14ac:dyDescent="0.2">
      <c r="F52" s="17"/>
    </row>
    <row r="53" spans="6:6" x14ac:dyDescent="0.2">
      <c r="F53" s="17"/>
    </row>
    <row r="54" spans="6:6" x14ac:dyDescent="0.2">
      <c r="F54" s="17"/>
    </row>
    <row r="55" spans="6:6" x14ac:dyDescent="0.2">
      <c r="F55" s="17"/>
    </row>
    <row r="56" spans="6:6" x14ac:dyDescent="0.2">
      <c r="F56" s="17"/>
    </row>
    <row r="57" spans="6:6" x14ac:dyDescent="0.2">
      <c r="F57" s="17"/>
    </row>
    <row r="58" spans="6:6" x14ac:dyDescent="0.2">
      <c r="F58" s="17"/>
    </row>
    <row r="59" spans="6:6" x14ac:dyDescent="0.2">
      <c r="F59" s="17"/>
    </row>
    <row r="60" spans="6:6" x14ac:dyDescent="0.2">
      <c r="F60" s="17"/>
    </row>
    <row r="61" spans="6:6" x14ac:dyDescent="0.2">
      <c r="F61" s="17"/>
    </row>
    <row r="62" spans="6:6" x14ac:dyDescent="0.2">
      <c r="F62" s="17"/>
    </row>
    <row r="63" spans="6:6" x14ac:dyDescent="0.2">
      <c r="F63" s="17"/>
    </row>
    <row r="64" spans="6:6" x14ac:dyDescent="0.2">
      <c r="F64" s="17"/>
    </row>
    <row r="65" spans="6:6" x14ac:dyDescent="0.2">
      <c r="F65" s="17"/>
    </row>
    <row r="66" spans="6:6" x14ac:dyDescent="0.2">
      <c r="F66" s="17"/>
    </row>
    <row r="67" spans="6:6" x14ac:dyDescent="0.2">
      <c r="F67" s="17"/>
    </row>
    <row r="68" spans="6:6" x14ac:dyDescent="0.2">
      <c r="F68" s="17"/>
    </row>
    <row r="69" spans="6:6" x14ac:dyDescent="0.2">
      <c r="F69" s="17"/>
    </row>
    <row r="70" spans="6:6" x14ac:dyDescent="0.2">
      <c r="F70" s="17"/>
    </row>
    <row r="71" spans="6:6" x14ac:dyDescent="0.2">
      <c r="F71" s="17"/>
    </row>
    <row r="72" spans="6:6" x14ac:dyDescent="0.2">
      <c r="F72" s="17"/>
    </row>
    <row r="73" spans="6:6" x14ac:dyDescent="0.2">
      <c r="F73" s="17"/>
    </row>
    <row r="74" spans="6:6" x14ac:dyDescent="0.2">
      <c r="F74" s="17"/>
    </row>
    <row r="75" spans="6:6" x14ac:dyDescent="0.2">
      <c r="F75" s="17"/>
    </row>
    <row r="76" spans="6:6" x14ac:dyDescent="0.2">
      <c r="F76" s="17"/>
    </row>
    <row r="77" spans="6:6" x14ac:dyDescent="0.2">
      <c r="F77" s="17"/>
    </row>
    <row r="78" spans="6:6" x14ac:dyDescent="0.2">
      <c r="F78" s="17"/>
    </row>
    <row r="79" spans="6:6" x14ac:dyDescent="0.2">
      <c r="F79" s="17"/>
    </row>
    <row r="80" spans="6:6" x14ac:dyDescent="0.2">
      <c r="F80" s="17"/>
    </row>
    <row r="81" spans="6:6" x14ac:dyDescent="0.2">
      <c r="F81" s="17"/>
    </row>
    <row r="82" spans="6:6" x14ac:dyDescent="0.2">
      <c r="F82" s="17"/>
    </row>
    <row r="83" spans="6:6" x14ac:dyDescent="0.2">
      <c r="F83" s="17"/>
    </row>
    <row r="84" spans="6:6" x14ac:dyDescent="0.2">
      <c r="F84" s="17"/>
    </row>
    <row r="85" spans="6:6" x14ac:dyDescent="0.2">
      <c r="F85" s="17"/>
    </row>
  </sheetData>
  <mergeCells count="17">
    <mergeCell ref="J16:J17"/>
    <mergeCell ref="G26:H26"/>
    <mergeCell ref="I26:I27"/>
    <mergeCell ref="J26:J27"/>
    <mergeCell ref="E26:E27"/>
    <mergeCell ref="E16:E17"/>
    <mergeCell ref="G16:H16"/>
    <mergeCell ref="H37:I37"/>
    <mergeCell ref="I16:I17"/>
    <mergeCell ref="A16:A17"/>
    <mergeCell ref="B16:B17"/>
    <mergeCell ref="C16:C17"/>
    <mergeCell ref="D16:D17"/>
    <mergeCell ref="A26:A27"/>
    <mergeCell ref="B26:B27"/>
    <mergeCell ref="C26:C27"/>
    <mergeCell ref="D26:D27"/>
  </mergeCells>
  <hyperlinks>
    <hyperlink ref="A1" location="Índice!A1" display="Regresar al Índice" xr:uid="{00000000-0004-0000-0500-000000000000}"/>
  </hyperlinks>
  <printOptions horizontalCentered="1" verticalCentered="1"/>
  <pageMargins left="0.74803149606299213" right="0.74803149606299213" top="0.98425196850393704" bottom="0.98425196850393704" header="0" footer="0"/>
  <pageSetup paperSize="9" scale="53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uF744M/fLrp+/6Xmad2yIhuK1zXiBZz9+vc6hoG+GMIIMyTGw2TVlwErNiU/+DWwMk4f4GY65W8t
0iUFmhN6Zw==</DigestValue>
    </Reference>
    <Reference Type="http://www.w3.org/2000/09/xmldsig#Object" URI="#idOfficeObject">
      <DigestMethod Algorithm="http://www.w3.org/2001/04/xmlenc#sha512"/>
      <DigestValue>Jvdjb8SITtnLuuGZ5/bSvmrTWuiJdqfzPmzJUIwfuQz14rS92DIoH/JVIAtp8oPbRFDjhE8bqCKn
FsxW42LCgA==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d3xNvHE+pIgQnH7jUnF4jDi79UrSmqiRT1VIBSfwn4izohMhxEZwOrteoDKPRSaO22FWv4ExEIPL
7VyiQL3BvA==</DigestValue>
    </Reference>
  </SignedInfo>
  <SignatureValue>jcGh/opjrOjqYO2WStZlkiE5TG9R8Ud496LH6ZIFMhKBxx4uphgSfrglno76J+yOJrqMvjtwzHKo
Gpcl8Ku3ByarXNqlZz8z/ina/E+feUhmkS16ew29mkmT8vcpEfTF4i3hOtWnWDU+kuKLj8MGpm08
Fn3tY2Syr+E6LQnZSOqxSxg8/hFjqpUkMo6c460pBMsDGk3pR1mzL5SJq+SsJJ0W1uJRWhucDSO9
Nh5zBcdfhE4lpCbJQRJKd2zcpyuVEtH8SFyKct188bynq4N/lzAMwcDbMVjWGOmZSTxikQ9LvE2B
hpXQOj7yKO8lM9K8nIwW31dPuTmY8z+GVag9fA==</SignatureValue>
  <KeyInfo>
    <X509Data>
      <X509Certificate>MIIHyTCCBbGgAwIBAgIRAMfxYqTGBcCESSS7+WPRtJEwDQYJKoZIhvcNAQENBQAwgYUxCzAJBgNVBAYTAlBZMQ0wCwYDVQQKEwRJQ1BQMTgwNgYDVQQLEy9QcmVzdGFkb3IgQ3VhbGlmaWNhZG8gZGUgU2VydmljaW9zIGRlIENvbmZpYW56YTEVMBMGA1UEAxMMQ09ERTEwMCBTLkEuMRYwFAYDVQQFEw1SVUM4MDA4MDYxMC03MB4XDTIzMTExNDE5MTUyN1oXDTI1MTExNDE5MTUyN1owgdwxCzAJBgNVBAYTAlBZMTYwNAYDVQQKDC1DRVJUSUZJQ0FETyBDVUFMSUZJQ0FETyBERSBGSVJNQSBFTEVDVFLDk05JQ0ExCzAJBgNVBAsTAkYyMR4wHAYDVQQEExVTQU1BTklFR08gWlVCSVpBUlJFVEExHjAcBgNVBCoTFUdPTlpBTE8gSUdOQUNJTyBSQU1PTjE0MDIGA1UEAxMrR09OWkFMTyBJR05BQ0lPIFJBTU9OIFNBTUFOSUVHTyBaVUJJWkFSUkVUQTESMBAGA1UEBRMJQ0kyNzAxMTEzMIIBIjANBgkqhkiG9w0BAQEFAAOCAQ8AMIIBCgKCAQEA+1wV/sXQ974WyETMT8MSBnrOM/wA05GZdvckdrdQVEpdh0W9l3UVVlzrb53rzzJsR6ckJZwxYQJfD0jyiwuyQhfQktLGa5LE0QYJhdJd0XzDa/9VfNhwZwg2Omff4P24ePGJYl/H/FS5IHfsr3VVi0qb9y/lRcS1Y6BBX/+jsrFfRHTSJJLX7/cgJsC/ZnwQYMbqpo2z0/lLD2bb/2FWYh84UOjMwUsPK/XdkF3MIMRkIAtLCqsFRAbT/ctWrwrIYlph/AgjNfeqCipwNaxVPFB6l7t6OztEvKqdA3fclFqQJBtri8/Vq9pxKJA8XuRKv63H0gJ0GxfJB8ua3E0IWwIDAQABo4IC2TCCAtUwDAYDVR0TAQH/BAIwADAdBgNVHQ4EFgQUvw3suUgH+6BPn74TtcoLPEZEXngwHwYDVR0jBBgwFoAUvjVUYmhg5ybTMcFfl7Hi9mTOB/UwDgYDVR0PAQH/BAQDAgXgMFAGA1UdEQRJMEeBGERJUkVDVE9SSU9AQklPVEV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b2jsnsqe62zHjfdeUzBQraiO/z3jTnN61L0kA+vwn98kYSjavB8vo0Wg+I10+hu1V8+AFQruBm7onH7DjpYgkbqWqr2q/shMUI7ZLU0wIgKvJ1xpEkjs+QIroy2ayO+7QSPvkm/0kJKker4dbNbbdhMfKQN9MUhbqNLi3v10rtxcUnC5XntyZ+QMoMpx2qZIwpRDMt6Cibshjvp7qTWUzb/bY3T76kdM+rM7t6MEO4UXSvHWOaCTfNXq+Gd1RfibVmKLgDcLmYFG+zJF/Y1RcD/WuTlmjSkGU8hdFYUp6Fen1KXDbEjOocJTneVU16ERlXKqPeKxwyM6OGmkc8PDDOJaOK3tSmeZhLZ1QmYxcQSlmYJ+ioWvaujMU6KSwwciSvJ+FFzrD2g1P5JnD8LJ+Lej91bbEhhfYLv9KWdzk739JTOFH/mZ/LS0FwMaZZ3lxkC/GotMuf7xlLGoH88Nn/enG6C1b4tODhot/24yiztSa1bQGUqYwd82VoT0fFBi3UD65i0dQk7B7zU9FeDdalcph4w7/irJ4qVP6bYwxup8X9XF9QDfQh71WdiOqHUhXyFgx/YFKjtLqa0ByLemX5PY6Tco/lQLupgJsDatW0h7IfIz0lAdR/WggEs/9F3lll1rYF//9tctGbO0g7q2s4Mvk158aHPyu3765Kvzn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512"/>
        <DigestValue>T77jB9b6dpSVvYotETuFyrQ0gl7i8YeX5acyy9a9DPaI5YBvqsiFsu/VRFxCEKwgPihhl1iN6KcljmaE5M5B/A==</DigestValue>
      </Reference>
      <Reference URI="/xl/calcChain.xml?ContentType=application/vnd.openxmlformats-officedocument.spreadsheetml.calcChain+xml">
        <DigestMethod Algorithm="http://www.w3.org/2001/04/xmlenc#sha512"/>
        <DigestValue>/IDqvsCTxvJjgO5gBDriMPY5SyBTx+iNSBZVfk/VwTqzMTVymosYvmiL91jXzFhIv5K1wSPdpkkcmB9feWpMmA==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aFE0aiNieU9gk7jsNkxHxEbUiuLJo3xIIgvp0oE7jCDnM+kFuYc0UWUvyTVT5SXoQiXCjXHymAZc5y9zadBEdQ==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EOoVqInzmg+M23KlgDHSYcbZ1ObB0AKn4FBBVNbhXp9GFD1M/3n3gE8uZpbPe6530wbEOZJ+Pf7khCn3e6kxyg==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Wy9M3xq/cfqVRw7uXfjXHxf6fg6ReRRvGIV5Oe/S7Es1/ivq3XnIefA9IFApBKlfOfpSrxJ8O05Ed4EKfwOrdg==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f4xOREOqA+vNOt3T3Uq2ZWQ/T6/DIdsDoNwnA76gKXJB7D48k830yXNNjex8ou/PvIomhH+Q1DiG76XO70u87A==</DigestValue>
      </Reference>
      <Reference URI="/xl/drawings/drawing1.xml?ContentType=application/vnd.openxmlformats-officedocument.drawing+xml">
        <DigestMethod Algorithm="http://www.w3.org/2001/04/xmlenc#sha512"/>
        <DigestValue>O+OoSfIuvYz8/GvgqsrfEKpnTtrcFNgKU8mOKNAgUXL8mOIg6biYbd+f0ug+mZ+rraF9IRQBz2xIENyWWCSodQ==</DigestValue>
      </Reference>
      <Reference URI="/xl/drawings/drawing2.xml?ContentType=application/vnd.openxmlformats-officedocument.drawing+xml">
        <DigestMethod Algorithm="http://www.w3.org/2001/04/xmlenc#sha512"/>
        <DigestValue>3yjiEQE+raebEN+0MRkDOWFrDOIpmy0swBWp16JhjBoxD83tqaO8VnhHiaOQvjjjFAI2jrol5mfqnrN18JK3Kw==</DigestValue>
      </Reference>
      <Reference URI="/xl/drawings/drawing3.xml?ContentType=application/vnd.openxmlformats-officedocument.drawing+xml">
        <DigestMethod Algorithm="http://www.w3.org/2001/04/xmlenc#sha512"/>
        <DigestValue>UsbZCkelJVa22dlowpP2N4OHCiYPkIcsxvp+TYfIJNbWfZJlnyaUNlUECoPIqv1nMLBLiT8DfvFVbEcYYPNawQ==</DigestValue>
      </Reference>
      <Reference URI="/xl/drawings/drawing4.xml?ContentType=application/vnd.openxmlformats-officedocument.drawing+xml">
        <DigestMethod Algorithm="http://www.w3.org/2001/04/xmlenc#sha512"/>
        <DigestValue>Lp1vAOqdjMSrFG+89BXHXKu3qmY2koeGunoitJxeaXs/7A/SXIiAyjlLDNN+VpRJp3d87LtfsjMnHyGUquPVWg==</DigestValue>
      </Reference>
      <Reference URI="/xl/drawings/drawing5.xml?ContentType=application/vnd.openxmlformats-officedocument.drawing+xml">
        <DigestMethod Algorithm="http://www.w3.org/2001/04/xmlenc#sha512"/>
        <DigestValue>pgu4WuYJHiiuRXa+/8u5vcbknhL6OfNlAJ8XwicFK0BuAS0+ZHWHWy7zBmyvYaogy060GYbFfOMlsEILx+MWQA==</DigestValue>
      </Reference>
      <Reference URI="/xl/drawings/drawing6.xml?ContentType=application/vnd.openxmlformats-officedocument.drawing+xml">
        <DigestMethod Algorithm="http://www.w3.org/2001/04/xmlenc#sha512"/>
        <DigestValue>eh3VACyz5jHqVQEXbgKCf/DTas6oaO1qkOxSGxt8w9QBHaOy8+ZhmyjjN3SYyqdp54fuxR114Rk1sD1Q6OmwPA==</DigestValue>
      </Reference>
      <Reference URI="/xl/media/image1.png?ContentType=image/png">
        <DigestMethod Algorithm="http://www.w3.org/2001/04/xmlenc#sha512"/>
        <DigestValue>XnmgCY3tPlGPqnvO7kdHevlJPIup4t9+Oyu1fOe+Zl2dMBOdMfXrGIwBKLsLmBtDZagPVEfa6v9OvOLSESrfnw==</DigestValue>
      </Reference>
      <Reference URI="/xl/media/image2.png?ContentType=image/png">
        <DigestMethod Algorithm="http://www.w3.org/2001/04/xmlenc#sha512"/>
        <DigestValue>aHbCUnElsT0b8qWLGbwbItWE8/8387/3CW8sdR/yeEzZxKbJ5474MkiZI/+IbT1yy8l2yigmqaoaCRpF6n1MJg==</DigestValue>
      </Reference>
      <Reference URI="/xl/media/image3.png?ContentType=image/png">
        <DigestMethod Algorithm="http://www.w3.org/2001/04/xmlenc#sha512"/>
        <DigestValue>R+vcA9gQhL/Q7ONfSG6SsA971iLBZzmij+68wNl3lr+rnSvsM7ZkYHCw+Wtmx7PGBOSo33WZ51a9cZOokAjnwA==</DigestValue>
      </Reference>
      <Reference URI="/xl/media/image4.png?ContentType=image/png">
        <DigestMethod Algorithm="http://www.w3.org/2001/04/xmlenc#sha512"/>
        <DigestValue>pNaePrFxuADBLTcIG34AWhirha1ESKIvgKxRydkit/KcrehpkPVU4RDiuvvY/XIobPUj65M/qfwJzZ7DHoVfyg==</DigestValue>
      </Reference>
      <Reference URI="/xl/media/image5.png?ContentType=image/png">
        <DigestMethod Algorithm="http://www.w3.org/2001/04/xmlenc#sha512"/>
        <DigestValue>oHmBINDx1rbzOHdnT1eATu+9VZAFC/a29b38HbxJBVMiOn8By4PFANMYSv2pBSBXDZOuqEQiuxMsNu6T4fWmDQ==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nBkVjLDYY4wa+HEtPyqfRWP5y8AbJyQuN/Qb8qamEEIRPLoTgmoap3pfJt6cY8luiUoAHxpWPHTMLBZ9blw4Sg==</DigestValue>
      </Reference>
      <Reference URI="/xl/sharedStrings.xml?ContentType=application/vnd.openxmlformats-officedocument.spreadsheetml.sharedStrings+xml">
        <DigestMethod Algorithm="http://www.w3.org/2001/04/xmlenc#sha512"/>
        <DigestValue>KpVw8W4FjOaU1I+eqEtvwOnlwEYefIi7iyJlOaaflQTnbrKB3b3GmIuU+4IhyaW1d0q2bS6ClXiV8XL4jjoy7g==</DigestValue>
      </Reference>
      <Reference URI="/xl/styles.xml?ContentType=application/vnd.openxmlformats-officedocument.spreadsheetml.styles+xml">
        <DigestMethod Algorithm="http://www.w3.org/2001/04/xmlenc#sha512"/>
        <DigestValue>y2UY8VXkzqgx3D1Dwr5SFhNF2YG1N536nAbAFm0ujOqKNFl3w/yvepfIR2btnoNvDpVYLLBPHEBJITAjn+6hLQ==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bHld4YcwIwNx8A3zagpot7NrAf0WyKzpfWIioJzmk3K5xM5j2ZO1GkQ46O15goZlaYxHG3KWI1jKry4P0RrP6w==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WjedQXvVzweYoodOBIgc8ulAvdafzV9ONQz3UvfA9ItMd+yVcQsS1/TB3D+fGEai1wlmJ1WSLSj9ITDl07olcA==</DigestValue>
      </Reference>
      <Reference URI="/xl/worksheets/sheet1.xml?ContentType=application/vnd.openxmlformats-officedocument.spreadsheetml.worksheet+xml">
        <DigestMethod Algorithm="http://www.w3.org/2001/04/xmlenc#sha512"/>
        <DigestValue>7BRGbwAbrK3T3G2+C++27syoRAMw3PhXk+1x0Is5C0alvQ+6Swn0ZlXotq+yacySjJRnp1Vmg1rBaPT7/x2iKw==</DigestValue>
      </Reference>
      <Reference URI="/xl/worksheets/sheet2.xml?ContentType=application/vnd.openxmlformats-officedocument.spreadsheetml.worksheet+xml">
        <DigestMethod Algorithm="http://www.w3.org/2001/04/xmlenc#sha512"/>
        <DigestValue>FA6ywU4E5vTeq8prWwT40EXsISX6f1NkDmhVX8NaQ214mMCnfa4lxYM6iNqFSbhdxmB9gdAD59TNt2O8j535vQ==</DigestValue>
      </Reference>
      <Reference URI="/xl/worksheets/sheet3.xml?ContentType=application/vnd.openxmlformats-officedocument.spreadsheetml.worksheet+xml">
        <DigestMethod Algorithm="http://www.w3.org/2001/04/xmlenc#sha512"/>
        <DigestValue>SZ6nRgtvYzxDTubo9G+Byt/6MjwVrih5O/xiRtCh+C6m9HBwUSyJ5ks9y49h1LQef+2lmqdFlT4m7VIoQ8YgAw==</DigestValue>
      </Reference>
      <Reference URI="/xl/worksheets/sheet4.xml?ContentType=application/vnd.openxmlformats-officedocument.spreadsheetml.worksheet+xml">
        <DigestMethod Algorithm="http://www.w3.org/2001/04/xmlenc#sha512"/>
        <DigestValue>ZRyAjsFsabtM+C1cMFUqB8VxqRDkRyzQUQpaOcdMUOCQsPWR1E/d4bMyH/M6VNR2IMuPg0Xkg3XRj2nHOhqn/w==</DigestValue>
      </Reference>
      <Reference URI="/xl/worksheets/sheet5.xml?ContentType=application/vnd.openxmlformats-officedocument.spreadsheetml.worksheet+xml">
        <DigestMethod Algorithm="http://www.w3.org/2001/04/xmlenc#sha512"/>
        <DigestValue>+f4UhCJE7QYq/2BfDJSQhd/vKc3w5mNVgAHEzWojl+QhNFnVJ4u+IdnzktVPaYeZA1s/un6Gh7WgczCQdxd9lw==</DigestValue>
      </Reference>
      <Reference URI="/xl/worksheets/sheet6.xml?ContentType=application/vnd.openxmlformats-officedocument.spreadsheetml.worksheet+xml">
        <DigestMethod Algorithm="http://www.w3.org/2001/04/xmlenc#sha512"/>
        <DigestValue>tF8JcXr0ZgdUVAYQgjdzGOeWoyU6m2yWOkvHtadkEYjxIvjLDHU7oQAuUqQG6ILkobw6ZChN5GSeLQ4RENGPWg==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2023-11-15T11:20:38Z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INFORMACION TRIMESTRAL AL 30.09.23 CNV</SignatureComments>
          <WindowsVersion>10.0</WindowsVersion>
          <OfficeVersion>16.0.17031/26</OfficeVersion>
          <ApplicationVersion>16.0.17031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2023-11-15T11:20:38Z</xd:SigningTime>
          <xd:SigningCertificate>
            <xd:Cert>
              <xd:CertDigest>
                <DigestMethod Algorithm="http://www.w3.org/2001/04/xmlenc#sha512"/>
                <DigestValue>L3+R0JO77v/OksatVgqN/Kzy2Tmk1GTIITIah7Q5AuFTOxF4ex4l+Z5RdPtZZwtEJI+8hAKwt2uhat/km7xafQ==</DigestValue>
              </xd:CertDigest>
              <xd:IssuerSerial>
                <X509IssuerName>SERIALNUMBER=RUC80080610-7, CN=CODE100 S.A., OU=Prestador Cualificado de Servicios de Confianza, O=ICPP, C=PY</X509IssuerName>
                <X509SerialNumber>265769715434949948077716236381612782737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A75CDC-067B-4DAF-B1D9-D599A1A3BCFC}">
  <ds:schemaRefs>
    <ds:schemaRef ds:uri="http://purl.org/dc/elements/1.1/"/>
    <ds:schemaRef ds:uri="http://purl.org/dc/dcmitype/"/>
    <ds:schemaRef ds:uri="d5a7e2f3-bbb3-4987-802b-fd75efc3fde1"/>
    <ds:schemaRef ds:uri="http://www.w3.org/XML/1998/namespace"/>
    <ds:schemaRef ds:uri="http://schemas.microsoft.com/office/2006/documentManagement/types"/>
    <ds:schemaRef ds:uri="97a19dbb-4cdc-45f5-ad33-beb87a97b14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1.4</vt:lpstr>
      <vt:lpstr>1.5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Marcela Insfran</cp:lastModifiedBy>
  <cp:lastPrinted>2020-07-13T20:56:45Z</cp:lastPrinted>
  <dcterms:created xsi:type="dcterms:W3CDTF">2006-11-30T13:09:28Z</dcterms:created>
  <dcterms:modified xsi:type="dcterms:W3CDTF">2023-11-15T11:20:06Z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